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yj\Desktop\Grad school\Writing\MSc writing\working files\Appendices\Geofile appendices\Geofile_Mineral Geochemistry\"/>
    </mc:Choice>
  </mc:AlternateContent>
  <xr:revisionPtr revIDLastSave="0" documentId="13_ncr:1_{5247CCEE-07B0-4208-B452-4DDA56D38AC4}" xr6:coauthVersionLast="47" xr6:coauthVersionMax="47" xr10:uidLastSave="{00000000-0000-0000-0000-000000000000}"/>
  <bookViews>
    <workbookView xWindow="-108" yWindow="-108" windowWidth="23256" windowHeight="12456" tabRatio="599" xr2:uid="{B47C72B9-1A9B-4A1E-966F-25AE0F7D8F7C}"/>
  </bookViews>
  <sheets>
    <sheet name="Results" sheetId="2" r:id="rId1"/>
    <sheet name="RM result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" i="2" l="1"/>
  <c r="V3" i="2" l="1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6" i="4"/>
  <c r="N105" i="4"/>
  <c r="N104" i="4"/>
  <c r="N103" i="4"/>
  <c r="N102" i="4"/>
  <c r="N101" i="4"/>
  <c r="N100" i="4"/>
  <c r="N99" i="4"/>
  <c r="N98" i="4"/>
  <c r="N96" i="4"/>
  <c r="N95" i="4"/>
  <c r="N94" i="4"/>
  <c r="N93" i="4"/>
  <c r="N92" i="4"/>
  <c r="N91" i="4"/>
  <c r="N90" i="4"/>
  <c r="N89" i="4"/>
  <c r="N88" i="4"/>
  <c r="N86" i="4"/>
  <c r="N85" i="4"/>
  <c r="N84" i="4"/>
  <c r="N83" i="4"/>
  <c r="N82" i="4"/>
  <c r="N81" i="4"/>
  <c r="N79" i="4"/>
  <c r="N78" i="4"/>
  <c r="N77" i="4"/>
  <c r="N76" i="4"/>
  <c r="N75" i="4"/>
  <c r="N74" i="4"/>
  <c r="N73" i="4"/>
  <c r="N72" i="4"/>
  <c r="N71" i="4"/>
  <c r="N70" i="4"/>
  <c r="N69" i="4"/>
  <c r="N68" i="4"/>
  <c r="N66" i="4"/>
  <c r="N65" i="4"/>
  <c r="N64" i="4"/>
  <c r="N62" i="4"/>
  <c r="N61" i="4"/>
  <c r="N60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8" i="4"/>
  <c r="N17" i="4"/>
  <c r="N16" i="4"/>
  <c r="N15" i="4"/>
  <c r="N14" i="4"/>
  <c r="N13" i="4"/>
  <c r="N12" i="4"/>
  <c r="N11" i="4"/>
  <c r="N9" i="4"/>
  <c r="N8" i="4"/>
  <c r="N7" i="4"/>
  <c r="N6" i="4"/>
  <c r="N5" i="4"/>
  <c r="N4" i="4"/>
  <c r="N3" i="4"/>
  <c r="N2" i="4"/>
</calcChain>
</file>

<file path=xl/sharedStrings.xml><?xml version="1.0" encoding="utf-8"?>
<sst xmlns="http://schemas.openxmlformats.org/spreadsheetml/2006/main" count="661" uniqueCount="253">
  <si>
    <t>19GJ12-4_6_1</t>
  </si>
  <si>
    <t>19GJ12-4_10_1</t>
  </si>
  <si>
    <t>19GJ12-4_14_1</t>
  </si>
  <si>
    <t>19GJ12-4_15_1</t>
  </si>
  <si>
    <t>19GJ12-4_18_1</t>
  </si>
  <si>
    <t>19GJ12-4_19_1</t>
  </si>
  <si>
    <t>19GJ12-4_34_2</t>
  </si>
  <si>
    <t>19GJ12-4_23_1</t>
  </si>
  <si>
    <t>19GJ12-4_29_1</t>
  </si>
  <si>
    <t>19GJ12-4_30_3</t>
  </si>
  <si>
    <t>19GJ12-4_30_1</t>
  </si>
  <si>
    <t>19GJ12-4_30_2</t>
  </si>
  <si>
    <t>19GJ12-4_27_1</t>
  </si>
  <si>
    <t>19GJ12-4_35_1</t>
  </si>
  <si>
    <t>Omit</t>
  </si>
  <si>
    <t>Date</t>
  </si>
  <si>
    <t>08/22/2020</t>
  </si>
  <si>
    <t>2SE internal</t>
  </si>
  <si>
    <t>2SE</t>
  </si>
  <si>
    <t>ɛHf(t)</t>
  </si>
  <si>
    <t>19GJ12-4_9_1</t>
  </si>
  <si>
    <t>19GJ12-4_24_1</t>
  </si>
  <si>
    <t>08/23/2020</t>
  </si>
  <si>
    <t>Omit U-Pb</t>
  </si>
  <si>
    <t>Interpreted zircon age (Ma)</t>
  </si>
  <si>
    <t>X</t>
  </si>
  <si>
    <t>18lo22-1a_1_1</t>
  </si>
  <si>
    <t>18lo22-1a_1_2</t>
  </si>
  <si>
    <t>18lo22-1a_2_1</t>
  </si>
  <si>
    <t>18lo22-1a_3_1</t>
  </si>
  <si>
    <t>18lo22-1a_4_1</t>
  </si>
  <si>
    <t>18lo22-1a_4_2</t>
  </si>
  <si>
    <t>18lo22-1a_5_1</t>
  </si>
  <si>
    <t>18lo22-1a_6_1</t>
  </si>
  <si>
    <t>18lo22-1a_7_1</t>
  </si>
  <si>
    <t>18lo22-1a_8_1</t>
  </si>
  <si>
    <t>18lo22-1a_16_1</t>
  </si>
  <si>
    <t>18lo22-1a_16_2</t>
  </si>
  <si>
    <t>18lo22-1a_15_1</t>
  </si>
  <si>
    <t>18lo22-1a_15_2</t>
  </si>
  <si>
    <t>18lo22-1a_14_1</t>
  </si>
  <si>
    <t>18lo22-1a_13_1</t>
  </si>
  <si>
    <t>18lo22-1a_12_1</t>
  </si>
  <si>
    <t>18lo22-1a_11_1</t>
  </si>
  <si>
    <t>18lo22-1a_11_2</t>
  </si>
  <si>
    <t>18lo22-1a_10_1</t>
  </si>
  <si>
    <t>18lo22-1a_17_1</t>
  </si>
  <si>
    <t>18lo22-1a_18_1</t>
  </si>
  <si>
    <t>18lo22-1a_19_1</t>
  </si>
  <si>
    <t>18lo22-1a_19_2</t>
  </si>
  <si>
    <t>18lo22-1a_20_1</t>
  </si>
  <si>
    <t>18lo22-1a_23_1</t>
  </si>
  <si>
    <t>18lo22-1a_24_1</t>
  </si>
  <si>
    <t>18lo22-1a_25_1</t>
  </si>
  <si>
    <t>18lo22-1a_33_1</t>
  </si>
  <si>
    <t>18lo22-1a_31_1</t>
  </si>
  <si>
    <t>18lo22-1a_31_2</t>
  </si>
  <si>
    <t>18lo22-1a_30_1</t>
  </si>
  <si>
    <t>18lo22-1a_29_2</t>
  </si>
  <si>
    <t>18lo22-1a_29_1</t>
  </si>
  <si>
    <t>18lo22-1a_28_1</t>
  </si>
  <si>
    <t>18lo22-1a_26_1</t>
  </si>
  <si>
    <t>18lo22-1a_35_1</t>
  </si>
  <si>
    <t>18lo22-1a_36_1</t>
  </si>
  <si>
    <t>18lo22-1a_36_2</t>
  </si>
  <si>
    <t>18lo22-1a_40_1</t>
  </si>
  <si>
    <t>18lo22-1a_41_2</t>
  </si>
  <si>
    <t>18lo22-1a_41_1</t>
  </si>
  <si>
    <t>19GJ12-1_9_1</t>
  </si>
  <si>
    <t>19GJ12-1_11_1</t>
  </si>
  <si>
    <t>19GJ12-1_14_1</t>
  </si>
  <si>
    <t>19GJ12-1_26_1</t>
  </si>
  <si>
    <t>19GJ12-1_27_1</t>
  </si>
  <si>
    <t>19GJ12-1_29_1</t>
  </si>
  <si>
    <t>19GJ12-1_30_1</t>
  </si>
  <si>
    <t>19GJ12-1_33_1</t>
  </si>
  <si>
    <t>19GJ12-1_35_1</t>
  </si>
  <si>
    <t>19GJ12-1_36_1</t>
  </si>
  <si>
    <t>19GJ12-1_37_1</t>
  </si>
  <si>
    <t>19GJ12-1_38_1</t>
  </si>
  <si>
    <t>19GJ12-1_43_1</t>
  </si>
  <si>
    <t>19GJ12-1_44_1</t>
  </si>
  <si>
    <t>19GJ12-1_50_1</t>
  </si>
  <si>
    <t>19GJ12-1_51_1</t>
  </si>
  <si>
    <t>19GJ12-1_53_1</t>
  </si>
  <si>
    <t>19GJ12-1_54_1</t>
  </si>
  <si>
    <t>19GJ12-1_55_1</t>
  </si>
  <si>
    <t>19GJ12-1_48_1</t>
  </si>
  <si>
    <t>19GJ12-1_47_1</t>
  </si>
  <si>
    <t>19GJ12-1_41_1</t>
  </si>
  <si>
    <t>19GJ12-1_34_1</t>
  </si>
  <si>
    <t>19GJ12-1_49_1</t>
  </si>
  <si>
    <t>19GJ12-1_39_1</t>
  </si>
  <si>
    <t>19GJ12-1_31_1</t>
  </si>
  <si>
    <t>19GJ13-3_2_1</t>
  </si>
  <si>
    <t>19GJ13-3_2_2</t>
  </si>
  <si>
    <t>19GJ13-3_3_1</t>
  </si>
  <si>
    <t>19GJ13-3_4_1</t>
  </si>
  <si>
    <t>19GJ13-3_5_1</t>
  </si>
  <si>
    <t>19GJ13-3_5_2</t>
  </si>
  <si>
    <t>19GJ13-3_6_1</t>
  </si>
  <si>
    <t>19GJ13-3_7_1</t>
  </si>
  <si>
    <t>19GJ13-3_8_1</t>
  </si>
  <si>
    <t>19GJ13-3_17_1</t>
  </si>
  <si>
    <t>19GJ13-3_16_1</t>
  </si>
  <si>
    <t>19GJ13-3_15_1</t>
  </si>
  <si>
    <t>19GJ13-3_15_2</t>
  </si>
  <si>
    <t>19GJ13-3_14_1</t>
  </si>
  <si>
    <t>19GJ13-3_19_1</t>
  </si>
  <si>
    <t>19GJ13-3_19_2</t>
  </si>
  <si>
    <t>19GJ13-3_22_1</t>
  </si>
  <si>
    <t>19GJ13-3_22_2</t>
  </si>
  <si>
    <t>19GJ13-3_24_1</t>
  </si>
  <si>
    <t>19GJ13-3_33_1</t>
  </si>
  <si>
    <t>19GJ13-3_32_1</t>
  </si>
  <si>
    <t>19GJ13-3_32_2</t>
  </si>
  <si>
    <t>19GJ13-3_29_1</t>
  </si>
  <si>
    <t>19GJ13-3_29_2</t>
  </si>
  <si>
    <t>19GJ13-3_37_1</t>
  </si>
  <si>
    <t>19GJ13-3_39_1</t>
  </si>
  <si>
    <t>19GJ13-3_40_1</t>
  </si>
  <si>
    <t>19GJ13-3_38_1</t>
  </si>
  <si>
    <t>19GJ13-3_18_1</t>
  </si>
  <si>
    <t>19GJ13-3_11_1</t>
  </si>
  <si>
    <t>19GJ13-3_11_2</t>
  </si>
  <si>
    <t>19GJ13-3_12_2</t>
  </si>
  <si>
    <t>19GJ13-3_10_1</t>
  </si>
  <si>
    <t>19GJ13-3_13_1</t>
  </si>
  <si>
    <t>19GJ13-3_25_1</t>
  </si>
  <si>
    <t>19GJ13-3_23_1</t>
  </si>
  <si>
    <t>19GJ13-3_21_1</t>
  </si>
  <si>
    <t>19GJ13-3_20_1</t>
  </si>
  <si>
    <t>19GJ13-3_26_1</t>
  </si>
  <si>
    <t>19GJ13-3_36_1</t>
  </si>
  <si>
    <t>19GJ13-5a_1_1</t>
  </si>
  <si>
    <t>19GJ13-5a_2_1</t>
  </si>
  <si>
    <t>19GJ13-5a_3_1</t>
  </si>
  <si>
    <t>19GJ13-5a_4_1</t>
  </si>
  <si>
    <t>19GJ13-5a_5_1</t>
  </si>
  <si>
    <t>19GJ13-5a_6_1</t>
  </si>
  <si>
    <t>19GJ13-5a_8_1</t>
  </si>
  <si>
    <t>19GJ13-5a_9_1</t>
  </si>
  <si>
    <t>19GJ13-5a_18_1</t>
  </si>
  <si>
    <t>19GJ13-5a_15_1</t>
  </si>
  <si>
    <t>19GJ13-5a_13_1</t>
  </si>
  <si>
    <t>19GJ13-5a_11_2</t>
  </si>
  <si>
    <t>19GJ13-5a_19_1</t>
  </si>
  <si>
    <t>19GJ13-5a_21_1</t>
  </si>
  <si>
    <t>19GJ13-5a_25_1</t>
  </si>
  <si>
    <t>19GJ13-5a_26_1</t>
  </si>
  <si>
    <t>19GJ13-5a_35_1</t>
  </si>
  <si>
    <t>19GJ13-5a_34_1</t>
  </si>
  <si>
    <t>19GJ13-5a_34_2</t>
  </si>
  <si>
    <t>19GJ13-5a_31_1</t>
  </si>
  <si>
    <t>19GJ13-5a_30_1</t>
  </si>
  <si>
    <t>19GJ13-5a_29_1</t>
  </si>
  <si>
    <t>19GJ13-5a_28_1</t>
  </si>
  <si>
    <t>19GJ13-5a_37_1</t>
  </si>
  <si>
    <t>19GJ13-5a_38_2</t>
  </si>
  <si>
    <t>19GJ13-5a_39_2</t>
  </si>
  <si>
    <t>19GJ13-5a_42_1</t>
  </si>
  <si>
    <t>19GJ13-5a_20_1</t>
  </si>
  <si>
    <t>19GJ13-5a_32_1</t>
  </si>
  <si>
    <t>206.8*</t>
  </si>
  <si>
    <t>191.4*</t>
  </si>
  <si>
    <t>174.7*</t>
  </si>
  <si>
    <t>134.1*</t>
  </si>
  <si>
    <t>* indicates interpreted U-Pb age of the sample was used in the absence of a single zircon U-Pb age.</t>
  </si>
  <si>
    <t>Spot name</t>
  </si>
  <si>
    <t>2SE (prop.)</t>
  </si>
  <si>
    <t>Session</t>
  </si>
  <si>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Yb/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 (corrected)</t>
    </r>
  </si>
  <si>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Lu/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 (corrected)</t>
    </r>
  </si>
  <si>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 (corrected)</t>
    </r>
  </si>
  <si>
    <t>Analysis</t>
  </si>
  <si>
    <r>
      <rPr>
        <b/>
        <vertAlign val="superscript"/>
        <sz val="10"/>
        <color theme="1"/>
        <rFont val="Calibri"/>
        <family val="2"/>
        <scheme val="minor"/>
      </rPr>
      <t>178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 (corrected)</t>
    </r>
  </si>
  <si>
    <t>Total Hf (V)</t>
  </si>
  <si>
    <r>
      <t xml:space="preserve">Difference from accepted </t>
    </r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 (ppm)</t>
    </r>
  </si>
  <si>
    <t>MUN-1</t>
  </si>
  <si>
    <t>MUN-1_1</t>
  </si>
  <si>
    <t>MUN-1_2</t>
  </si>
  <si>
    <t>MUN-1_3</t>
  </si>
  <si>
    <t>MUN-1_4</t>
  </si>
  <si>
    <t>MUN-1_5</t>
  </si>
  <si>
    <t>MUN-1_6</t>
  </si>
  <si>
    <t>MUN-1_7</t>
  </si>
  <si>
    <t>MUN-3</t>
  </si>
  <si>
    <t>MUN-3_1</t>
  </si>
  <si>
    <t>MUN-3_2</t>
  </si>
  <si>
    <t>MUN-3_3</t>
  </si>
  <si>
    <t>MUN-3_4</t>
  </si>
  <si>
    <t>MUN-3_5</t>
  </si>
  <si>
    <t>MUN-3_6</t>
  </si>
  <si>
    <t>MUN-3_7</t>
  </si>
  <si>
    <t>Plesovice</t>
  </si>
  <si>
    <t>Plesovice_1</t>
  </si>
  <si>
    <t>Plesovice_2</t>
  </si>
  <si>
    <t>Plesovice_3</t>
  </si>
  <si>
    <t>Plesovice_4</t>
  </si>
  <si>
    <t>Plesovice_5</t>
  </si>
  <si>
    <t>Plesovice_6</t>
  </si>
  <si>
    <t>Plesovice_7</t>
  </si>
  <si>
    <t>Plesovice_8</t>
  </si>
  <si>
    <t>Plesovice_9</t>
  </si>
  <si>
    <t>Plesovice_10</t>
  </si>
  <si>
    <t>Plesovice_11</t>
  </si>
  <si>
    <t>Plesovice_12</t>
  </si>
  <si>
    <t>Plesovice_13</t>
  </si>
  <si>
    <t>Plesovice_14</t>
  </si>
  <si>
    <t>Plesovice_15</t>
  </si>
  <si>
    <t>Plesovice_16</t>
  </si>
  <si>
    <t>Plesovice_17</t>
  </si>
  <si>
    <t>Plesovice_18</t>
  </si>
  <si>
    <t>Plesovice_19</t>
  </si>
  <si>
    <t>Plesovice_20</t>
  </si>
  <si>
    <t>Plesovice_21</t>
  </si>
  <si>
    <t>Plesovice_22</t>
  </si>
  <si>
    <t>Plesovice_23</t>
  </si>
  <si>
    <t>91500_1</t>
  </si>
  <si>
    <t>91500_2</t>
  </si>
  <si>
    <t>91500_3</t>
  </si>
  <si>
    <t>91500_4</t>
  </si>
  <si>
    <t>91500_5</t>
  </si>
  <si>
    <t>91500_6</t>
  </si>
  <si>
    <t>91500_7</t>
  </si>
  <si>
    <t>91500_8</t>
  </si>
  <si>
    <t>91500_9</t>
  </si>
  <si>
    <t>91500_10</t>
  </si>
  <si>
    <t>91500_11</t>
  </si>
  <si>
    <t>91500_12</t>
  </si>
  <si>
    <t>91500_13</t>
  </si>
  <si>
    <t>MUN-1_8</t>
  </si>
  <si>
    <t>MUN-3_8</t>
  </si>
  <si>
    <t>Plesovice_24</t>
  </si>
  <si>
    <t>Plesovice_25</t>
  </si>
  <si>
    <t>Plesovice_26</t>
  </si>
  <si>
    <t>91500_14</t>
  </si>
  <si>
    <t>91500_15</t>
  </si>
  <si>
    <t>91500_16</t>
  </si>
  <si>
    <t>91500_17</t>
  </si>
  <si>
    <t>Integration time (second)</t>
  </si>
  <si>
    <r>
      <rPr>
        <vertAlign val="superscript"/>
        <sz val="11"/>
        <rFont val="Times New Roman"/>
        <family val="1"/>
      </rPr>
      <t>1</t>
    </r>
    <r>
      <rPr>
        <sz val="11"/>
        <rFont val="Times New Roman"/>
        <family val="1"/>
      </rPr>
      <t xml:space="preserve"> (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Hf/</t>
    </r>
    <r>
      <rPr>
        <vertAlign val="superscript"/>
        <sz val="11"/>
        <rFont val="Times New Roman"/>
        <family val="1"/>
      </rPr>
      <t>177</t>
    </r>
    <r>
      <rPr>
        <sz val="11"/>
        <rFont val="Times New Roman"/>
        <family val="1"/>
      </rPr>
      <t>Hf)</t>
    </r>
    <r>
      <rPr>
        <vertAlign val="subscript"/>
        <sz val="11"/>
        <rFont val="Times New Roman"/>
        <family val="1"/>
      </rPr>
      <t>measured</t>
    </r>
    <r>
      <rPr>
        <sz val="11"/>
        <rFont val="Times New Roman"/>
        <family val="1"/>
      </rPr>
      <t>: ratio corrected from Yb- and Lu-interference.</t>
    </r>
  </si>
  <si>
    <r>
      <t>(</t>
    </r>
    <r>
      <rPr>
        <b/>
        <vertAlign val="superscript"/>
        <sz val="10"/>
        <color theme="1"/>
        <rFont val="Calibri"/>
        <family val="2"/>
        <scheme val="minor"/>
      </rPr>
      <t>178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Hf)</t>
    </r>
    <r>
      <rPr>
        <b/>
        <vertAlign val="subscript"/>
        <sz val="10"/>
        <color theme="1"/>
        <rFont val="Calibri"/>
        <family val="2"/>
        <scheme val="minor"/>
      </rPr>
      <t>measured</t>
    </r>
  </si>
  <si>
    <r>
      <t>(</t>
    </r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Hf)</t>
    </r>
    <r>
      <rPr>
        <b/>
        <vertAlign val="subscript"/>
        <sz val="10"/>
        <color theme="1"/>
        <rFont val="Calibri"/>
        <family val="2"/>
        <scheme val="minor"/>
      </rPr>
      <t>measured</t>
    </r>
    <r>
      <rPr>
        <b/>
        <vertAlign val="superscript"/>
        <sz val="10"/>
        <color theme="1"/>
        <rFont val="Calibri"/>
        <family val="2"/>
        <scheme val="minor"/>
      </rPr>
      <t>1</t>
    </r>
  </si>
  <si>
    <r>
      <t>(</t>
    </r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Yb/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Hf)</t>
    </r>
    <r>
      <rPr>
        <b/>
        <vertAlign val="subscript"/>
        <sz val="10"/>
        <color theme="1"/>
        <rFont val="Calibri"/>
        <family val="2"/>
        <scheme val="minor"/>
      </rPr>
      <t>measured</t>
    </r>
  </si>
  <si>
    <r>
      <t>(</t>
    </r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Lu/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Hf)</t>
    </r>
    <r>
      <rPr>
        <b/>
        <vertAlign val="subscript"/>
        <sz val="10"/>
        <color theme="1"/>
        <rFont val="Calibri"/>
        <family val="2"/>
        <scheme val="minor"/>
      </rPr>
      <t>measured</t>
    </r>
  </si>
  <si>
    <r>
      <rPr>
        <b/>
        <vertAlign val="superscript"/>
        <sz val="10"/>
        <color theme="1"/>
        <rFont val="Calibri"/>
        <family val="2"/>
        <scheme val="minor"/>
      </rPr>
      <t>176</t>
    </r>
    <r>
      <rPr>
        <b/>
        <sz val="10"/>
        <color theme="1"/>
        <rFont val="Calibri"/>
        <family val="2"/>
        <scheme val="minor"/>
      </rPr>
      <t>Hf/</t>
    </r>
    <r>
      <rPr>
        <b/>
        <vertAlign val="superscript"/>
        <sz val="10"/>
        <color theme="1"/>
        <rFont val="Calibri"/>
        <family val="2"/>
        <scheme val="minor"/>
      </rPr>
      <t>177</t>
    </r>
    <r>
      <rPr>
        <b/>
        <sz val="10"/>
        <color theme="1"/>
        <rFont val="Calibri"/>
        <family val="2"/>
        <scheme val="minor"/>
      </rPr>
      <t>Hf</t>
    </r>
    <r>
      <rPr>
        <b/>
        <vertAlign val="subscript"/>
        <sz val="10"/>
        <color theme="1"/>
        <rFont val="Calibri"/>
        <family val="2"/>
        <scheme val="minor"/>
      </rPr>
      <t>(initial)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</si>
  <si>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r>
      <rPr>
        <b/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Calculated using decay-constant λ(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Lu) = 1.867 · 10</t>
    </r>
    <r>
      <rPr>
        <vertAlign val="superscript"/>
        <sz val="11"/>
        <rFont val="Times New Roman"/>
        <family val="1"/>
      </rPr>
      <t>-11</t>
    </r>
    <r>
      <rPr>
        <sz val="11"/>
        <rFont val="Times New Roman"/>
        <family val="1"/>
      </rPr>
      <t xml:space="preserve"> (Söderlund </t>
    </r>
    <r>
      <rPr>
        <i/>
        <sz val="11"/>
        <rFont val="Times New Roman"/>
        <family val="1"/>
      </rPr>
      <t>et al.,</t>
    </r>
    <r>
      <rPr>
        <sz val="11"/>
        <rFont val="Times New Roman"/>
        <family val="1"/>
      </rPr>
      <t xml:space="preserve"> 2004).</t>
    </r>
  </si>
  <si>
    <r>
      <t>ɛHf(0)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</si>
  <si>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r>
      <rPr>
        <b/>
        <vertAlign val="superscript"/>
        <sz val="11"/>
        <rFont val="Times New Roman"/>
        <family val="1"/>
      </rPr>
      <t>3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Calculated using Bouvier </t>
    </r>
    <r>
      <rPr>
        <i/>
        <sz val="11"/>
        <rFont val="Times New Roman"/>
        <family val="1"/>
      </rPr>
      <t>et al.,</t>
    </r>
    <r>
      <rPr>
        <sz val="11"/>
        <rFont val="Times New Roman"/>
        <family val="1"/>
      </rPr>
      <t xml:space="preserve"> (2008) model values: 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Hf/</t>
    </r>
    <r>
      <rPr>
        <vertAlign val="superscript"/>
        <sz val="11"/>
        <rFont val="Times New Roman"/>
        <family val="1"/>
      </rPr>
      <t>177</t>
    </r>
    <r>
      <rPr>
        <sz val="11"/>
        <rFont val="Times New Roman"/>
        <family val="1"/>
      </rPr>
      <t>Hf=0.282785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 xml:space="preserve">11 and 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Lu/</t>
    </r>
    <r>
      <rPr>
        <vertAlign val="superscript"/>
        <sz val="11"/>
        <rFont val="Times New Roman"/>
        <family val="1"/>
      </rPr>
      <t>177</t>
    </r>
    <r>
      <rPr>
        <sz val="11"/>
        <rFont val="Times New Roman"/>
        <family val="1"/>
      </rPr>
      <t>Hf=0.0336</t>
    </r>
    <r>
      <rPr>
        <sz val="11"/>
        <rFont val="Calibri"/>
        <family val="2"/>
      </rPr>
      <t>±</t>
    </r>
    <r>
      <rPr>
        <sz val="11"/>
        <rFont val="Times New Roman"/>
        <family val="1"/>
      </rPr>
      <t>1.</t>
    </r>
  </si>
  <si>
    <r>
      <rPr>
        <b/>
        <vertAlign val="superscript"/>
        <sz val="11"/>
        <rFont val="Times New Roman"/>
        <family val="1"/>
      </rPr>
      <t>4</t>
    </r>
    <r>
      <rPr>
        <sz val="11"/>
        <rFont val="Times New Roman"/>
        <family val="1"/>
      </rPr>
      <t xml:space="preserve"> Interference correction expressed in εHf units calcualted as follow: [((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Yb/</t>
    </r>
    <r>
      <rPr>
        <vertAlign val="superscript"/>
        <sz val="11"/>
        <rFont val="Times New Roman"/>
        <family val="1"/>
      </rPr>
      <t>177</t>
    </r>
    <r>
      <rPr>
        <sz val="11"/>
        <rFont val="Times New Roman"/>
        <family val="1"/>
      </rPr>
      <t>Hf)+(</t>
    </r>
    <r>
      <rPr>
        <vertAlign val="superscript"/>
        <sz val="11"/>
        <rFont val="Times New Roman"/>
        <family val="1"/>
      </rPr>
      <t>176</t>
    </r>
    <r>
      <rPr>
        <sz val="11"/>
        <rFont val="Times New Roman"/>
        <family val="1"/>
      </rPr>
      <t>Lu/</t>
    </r>
    <r>
      <rPr>
        <vertAlign val="superscript"/>
        <sz val="11"/>
        <rFont val="Times New Roman"/>
        <family val="1"/>
      </rPr>
      <t>177</t>
    </r>
    <r>
      <rPr>
        <sz val="11"/>
        <rFont val="Times New Roman"/>
        <family val="1"/>
      </rPr>
      <t>Hf))/0.282785]· 10</t>
    </r>
    <r>
      <rPr>
        <vertAlign val="superscript"/>
        <sz val="11"/>
        <rFont val="Times New Roman"/>
        <family val="1"/>
      </rPr>
      <t>4</t>
    </r>
    <r>
      <rPr>
        <sz val="11"/>
        <rFont val="Times New Roman"/>
        <family val="1"/>
      </rPr>
      <t>.</t>
    </r>
  </si>
  <si>
    <r>
      <t>Correction expressed in εHf units</t>
    </r>
    <r>
      <rPr>
        <b/>
        <vertAlign val="superscript"/>
        <sz val="10"/>
        <color theme="1"/>
        <rFont val="Calibri"/>
        <family val="2"/>
        <scheme val="minor"/>
      </rPr>
      <t>4</t>
    </r>
  </si>
  <si>
    <t>Strike-through indicate data points that were rejected during data filtering; numbers in red indicate the reason for rejection.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</si>
</sst>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0"/>
    <numFmt numFmtId="166" formatCode="0.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i/>
      <strike/>
      <sz val="10"/>
      <color theme="1"/>
      <name val="Calibri"/>
      <family val="2"/>
      <scheme val="minor"/>
    </font>
    <font>
      <i/>
      <strike/>
      <sz val="10"/>
      <color rgb="FFFF000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1"/>
      <name val="Times New Roman"/>
      <family val="1"/>
    </font>
    <font>
      <vertAlign val="superscript"/>
      <sz val="11"/>
      <name val="Times New Roman"/>
      <family val="1"/>
    </font>
    <font>
      <vertAlign val="subscript"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6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66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5" fillId="2" borderId="0" xfId="0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/>
    <xf numFmtId="1" fontId="5" fillId="2" borderId="0" xfId="0" applyNumberFormat="1" applyFont="1" applyFill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7" fillId="2" borderId="0" xfId="0" applyNumberFormat="1" applyFont="1" applyFill="1" applyAlignment="1">
      <alignment horizontal="center"/>
    </xf>
    <xf numFmtId="1" fontId="7" fillId="0" borderId="0" xfId="0" applyNumberFormat="1" applyFont="1" applyFill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2" fillId="2" borderId="0" xfId="0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1" fontId="9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7835-47CE-4AE7-A27B-C6F5E2E80D69}">
  <dimension ref="A1:V164"/>
  <sheetViews>
    <sheetView tabSelected="1" topLeftCell="C1" zoomScale="80" zoomScaleNormal="80" workbookViewId="0">
      <pane xSplit="1" ySplit="1" topLeftCell="D137" activePane="bottomRight" state="frozen"/>
      <selection activeCell="C1" sqref="C1"/>
      <selection pane="topRight" activeCell="D1" sqref="D1"/>
      <selection pane="bottomLeft" activeCell="C2" sqref="C2"/>
      <selection pane="bottomRight" activeCell="C160" sqref="C160"/>
    </sheetView>
  </sheetViews>
  <sheetFormatPr defaultColWidth="9.109375" defaultRowHeight="13.8" x14ac:dyDescent="0.3"/>
  <cols>
    <col min="1" max="1" width="5.44140625" style="2" bestFit="1" customWidth="1"/>
    <col min="2" max="2" width="10.109375" style="2" bestFit="1" customWidth="1"/>
    <col min="3" max="3" width="15.109375" style="2" bestFit="1" customWidth="1"/>
    <col min="4" max="4" width="15.109375" style="2" customWidth="1"/>
    <col min="5" max="5" width="10.6640625" style="2" bestFit="1" customWidth="1"/>
    <col min="6" max="6" width="14.6640625" style="2" customWidth="1"/>
    <col min="7" max="7" width="20.6640625" style="2" bestFit="1" customWidth="1"/>
    <col min="8" max="8" width="9.88671875" style="2" customWidth="1"/>
    <col min="9" max="9" width="21" style="2" bestFit="1" customWidth="1"/>
    <col min="10" max="10" width="10.33203125" style="2" customWidth="1"/>
    <col min="11" max="11" width="20.6640625" style="2" bestFit="1" customWidth="1"/>
    <col min="12" max="12" width="9.6640625" style="2" customWidth="1"/>
    <col min="13" max="13" width="16.88671875" style="2" customWidth="1"/>
    <col min="14" max="14" width="9.88671875" style="2" customWidth="1"/>
    <col min="15" max="15" width="22.88671875" style="2" bestFit="1" customWidth="1"/>
    <col min="16" max="17" width="9.109375" style="2"/>
    <col min="18" max="18" width="14.6640625" style="2" bestFit="1" customWidth="1"/>
    <col min="19" max="19" width="25.88671875" style="5" bestFit="1" customWidth="1"/>
    <col min="20" max="20" width="9.109375" style="5"/>
    <col min="21" max="21" width="9.109375" style="2"/>
    <col min="22" max="22" width="18.6640625" style="2" customWidth="1"/>
    <col min="23" max="16384" width="9.109375" style="2"/>
  </cols>
  <sheetData>
    <row r="1" spans="1:22" s="15" customFormat="1" ht="28.8" x14ac:dyDescent="0.3">
      <c r="A1" s="15" t="s">
        <v>14</v>
      </c>
      <c r="B1" s="15" t="s">
        <v>23</v>
      </c>
      <c r="C1" s="15" t="s">
        <v>168</v>
      </c>
      <c r="D1" s="15" t="s">
        <v>170</v>
      </c>
      <c r="E1" s="15" t="s">
        <v>15</v>
      </c>
      <c r="F1" s="15" t="s">
        <v>240</v>
      </c>
      <c r="G1" s="15" t="s">
        <v>243</v>
      </c>
      <c r="H1" s="15" t="s">
        <v>17</v>
      </c>
      <c r="I1" s="15" t="s">
        <v>244</v>
      </c>
      <c r="J1" s="15" t="s">
        <v>17</v>
      </c>
      <c r="K1" s="15" t="s">
        <v>245</v>
      </c>
      <c r="L1" s="15" t="s">
        <v>17</v>
      </c>
      <c r="M1" s="15" t="s">
        <v>242</v>
      </c>
      <c r="N1" s="15" t="s">
        <v>17</v>
      </c>
      <c r="O1" s="15" t="s">
        <v>246</v>
      </c>
      <c r="P1" s="15" t="s">
        <v>248</v>
      </c>
      <c r="Q1" s="15" t="s">
        <v>19</v>
      </c>
      <c r="R1" s="15" t="s">
        <v>169</v>
      </c>
      <c r="S1" s="16" t="s">
        <v>24</v>
      </c>
      <c r="T1" s="16" t="s">
        <v>18</v>
      </c>
      <c r="U1" s="15" t="s">
        <v>176</v>
      </c>
      <c r="V1" s="15" t="s">
        <v>251</v>
      </c>
    </row>
    <row r="2" spans="1:22" s="21" customFormat="1" x14ac:dyDescent="0.3">
      <c r="A2" s="21" t="s">
        <v>25</v>
      </c>
      <c r="C2" s="21" t="s">
        <v>0</v>
      </c>
      <c r="D2" s="21">
        <v>2</v>
      </c>
      <c r="E2" s="21" t="s">
        <v>16</v>
      </c>
      <c r="F2" s="38">
        <v>11.122999999999999</v>
      </c>
      <c r="G2" s="22">
        <v>0.282941</v>
      </c>
      <c r="H2" s="22">
        <v>6.7999999999999999E-5</v>
      </c>
      <c r="I2" s="32">
        <v>8.7999999999999995E-2</v>
      </c>
      <c r="J2" s="32">
        <v>1.2E-2</v>
      </c>
      <c r="K2" s="22">
        <v>3.63E-3</v>
      </c>
      <c r="L2" s="22">
        <v>5.1999999999999995E-4</v>
      </c>
      <c r="M2" s="22">
        <v>1.4672259999999999</v>
      </c>
      <c r="N2" s="22">
        <v>7.7000000000000001E-5</v>
      </c>
      <c r="O2" s="22">
        <v>0.2829271481296739</v>
      </c>
      <c r="P2" s="23">
        <v>5.0267209955934256</v>
      </c>
      <c r="Q2" s="23">
        <v>9.5650910881595053</v>
      </c>
      <c r="R2" s="24">
        <v>2.4376017865335258</v>
      </c>
      <c r="S2" s="23">
        <v>204</v>
      </c>
      <c r="T2" s="21">
        <v>3.1</v>
      </c>
      <c r="U2" s="21">
        <v>16.3</v>
      </c>
      <c r="V2" s="38">
        <f>10000*((I2+K2)/0.282785)</f>
        <v>3240.270877168166</v>
      </c>
    </row>
    <row r="3" spans="1:22" s="25" customFormat="1" x14ac:dyDescent="0.3">
      <c r="A3" s="25" t="s">
        <v>25</v>
      </c>
      <c r="C3" s="25" t="s">
        <v>1</v>
      </c>
      <c r="D3" s="25">
        <v>2</v>
      </c>
      <c r="E3" s="25" t="s">
        <v>16</v>
      </c>
      <c r="F3" s="39">
        <v>30.792000000000002</v>
      </c>
      <c r="G3" s="26">
        <v>0.28293400000000002</v>
      </c>
      <c r="H3" s="26">
        <v>7.7000000000000001E-5</v>
      </c>
      <c r="I3" s="48">
        <v>5.7299999999999997E-2</v>
      </c>
      <c r="J3" s="48">
        <v>9.9000000000000008E-3</v>
      </c>
      <c r="K3" s="26">
        <v>2.33E-3</v>
      </c>
      <c r="L3" s="26">
        <v>3.8000000000000002E-4</v>
      </c>
      <c r="M3" s="26">
        <v>1.46712</v>
      </c>
      <c r="N3" s="26">
        <v>6.9999999999999994E-5</v>
      </c>
      <c r="O3" s="26">
        <v>0.28292503461933999</v>
      </c>
      <c r="P3" s="27">
        <v>4.9519818710330732</v>
      </c>
      <c r="Q3" s="27">
        <v>9.5282275294694685</v>
      </c>
      <c r="R3" s="28">
        <v>2.7520471220114517</v>
      </c>
      <c r="S3" s="29">
        <v>205.7</v>
      </c>
      <c r="T3" s="29">
        <v>3.5</v>
      </c>
      <c r="U3" s="25">
        <v>13.51</v>
      </c>
      <c r="V3" s="39">
        <f t="shared" ref="V3:V65" si="0">10000*((I3+K3)/0.282785)</f>
        <v>2108.6691302579698</v>
      </c>
    </row>
    <row r="4" spans="1:22" s="8" customFormat="1" x14ac:dyDescent="0.3">
      <c r="A4" s="11"/>
      <c r="B4" s="11"/>
      <c r="C4" s="11" t="s">
        <v>2</v>
      </c>
      <c r="D4" s="11">
        <v>2</v>
      </c>
      <c r="E4" s="11" t="s">
        <v>16</v>
      </c>
      <c r="F4" s="18">
        <v>39.468000000000004</v>
      </c>
      <c r="G4" s="12">
        <v>0.28295100000000001</v>
      </c>
      <c r="H4" s="12">
        <v>3.6000000000000001E-5</v>
      </c>
      <c r="I4" s="17">
        <v>2.6599999999999999E-2</v>
      </c>
      <c r="J4" s="17">
        <v>3.3E-3</v>
      </c>
      <c r="K4" s="12">
        <v>1.0499999999999999E-3</v>
      </c>
      <c r="L4" s="12">
        <v>1.2E-4</v>
      </c>
      <c r="M4" s="12">
        <v>1.4671529999999999</v>
      </c>
      <c r="N4" s="12">
        <v>4.3000000000000002E-5</v>
      </c>
      <c r="O4" s="12">
        <v>0.28294696177488993</v>
      </c>
      <c r="P4" s="13">
        <v>5.727382106190948</v>
      </c>
      <c r="Q4" s="13">
        <v>10.301752248391693</v>
      </c>
      <c r="R4" s="13">
        <v>1.3315757911829214</v>
      </c>
      <c r="S4" s="11">
        <v>205.6</v>
      </c>
      <c r="T4" s="11">
        <v>4.2</v>
      </c>
      <c r="U4" s="8">
        <v>12.7</v>
      </c>
      <c r="V4" s="42">
        <f t="shared" si="0"/>
        <v>977.77463443959186</v>
      </c>
    </row>
    <row r="5" spans="1:22" s="25" customFormat="1" x14ac:dyDescent="0.3">
      <c r="A5" s="25" t="s">
        <v>25</v>
      </c>
      <c r="C5" s="25" t="s">
        <v>3</v>
      </c>
      <c r="D5" s="25">
        <v>2</v>
      </c>
      <c r="E5" s="25" t="s">
        <v>16</v>
      </c>
      <c r="F5" s="39">
        <v>24.055</v>
      </c>
      <c r="G5" s="26">
        <v>0.28289799999999998</v>
      </c>
      <c r="H5" s="26">
        <v>7.3999999999999996E-5</v>
      </c>
      <c r="I5" s="48">
        <v>4.3700000000000003E-2</v>
      </c>
      <c r="J5" s="48">
        <v>6.7999999999999996E-3</v>
      </c>
      <c r="K5" s="26">
        <v>1.5900000000000001E-3</v>
      </c>
      <c r="L5" s="26">
        <v>2.2000000000000001E-4</v>
      </c>
      <c r="M5" s="26">
        <v>1.4672259999999999</v>
      </c>
      <c r="N5" s="26">
        <v>6.9999999999999994E-5</v>
      </c>
      <c r="O5" s="26">
        <v>0.28289179259238195</v>
      </c>
      <c r="P5" s="27">
        <v>3.7764588780153652</v>
      </c>
      <c r="Q5" s="27">
        <v>8.4190616911739014</v>
      </c>
      <c r="R5" s="28">
        <v>2.646797741624646</v>
      </c>
      <c r="S5" s="29">
        <v>208.7</v>
      </c>
      <c r="T5" s="29">
        <v>2.4</v>
      </c>
      <c r="U5" s="25">
        <v>9.8000000000000007</v>
      </c>
      <c r="V5" s="39">
        <f t="shared" si="0"/>
        <v>1601.5700974238382</v>
      </c>
    </row>
    <row r="6" spans="1:22" s="11" customFormat="1" x14ac:dyDescent="0.3">
      <c r="C6" s="11" t="s">
        <v>4</v>
      </c>
      <c r="D6" s="11">
        <v>2</v>
      </c>
      <c r="E6" s="11" t="s">
        <v>16</v>
      </c>
      <c r="F6" s="18">
        <v>38.584000000000003</v>
      </c>
      <c r="G6" s="12">
        <v>0.28294799999999998</v>
      </c>
      <c r="H6" s="12">
        <v>3.8999999999999999E-5</v>
      </c>
      <c r="I6" s="17">
        <v>5.1299999999999998E-2</v>
      </c>
      <c r="J6" s="17">
        <v>2.5999999999999999E-3</v>
      </c>
      <c r="K6" s="12">
        <v>2.0400000000000001E-3</v>
      </c>
      <c r="L6" s="12">
        <v>1.2999999999999999E-4</v>
      </c>
      <c r="M6" s="12">
        <v>1.4671209999999999</v>
      </c>
      <c r="N6" s="12">
        <v>6.4999999999999994E-5</v>
      </c>
      <c r="O6" s="12">
        <v>0.28294005872007183</v>
      </c>
      <c r="P6" s="13">
        <v>5.48327245334157</v>
      </c>
      <c r="Q6" s="13">
        <v>10.113285751756074</v>
      </c>
      <c r="R6" s="13">
        <v>1.4333082664401389</v>
      </c>
      <c r="S6" s="11">
        <v>208.1</v>
      </c>
      <c r="T6" s="11">
        <v>2.8</v>
      </c>
      <c r="U6" s="11">
        <v>12.95</v>
      </c>
      <c r="V6" s="18">
        <f t="shared" si="0"/>
        <v>1886.2386618809339</v>
      </c>
    </row>
    <row r="7" spans="1:22" x14ac:dyDescent="0.3">
      <c r="C7" s="2" t="s">
        <v>5</v>
      </c>
      <c r="D7" s="2">
        <v>2</v>
      </c>
      <c r="E7" s="2" t="s">
        <v>16</v>
      </c>
      <c r="F7" s="20">
        <v>26.545999999999999</v>
      </c>
      <c r="G7" s="7">
        <v>0.28300900000000001</v>
      </c>
      <c r="H7" s="7">
        <v>4.1E-5</v>
      </c>
      <c r="I7" s="19">
        <v>0.10199999999999999</v>
      </c>
      <c r="J7" s="19">
        <v>0.01</v>
      </c>
      <c r="K7" s="7">
        <v>3.31E-3</v>
      </c>
      <c r="L7" s="7">
        <v>2.7E-4</v>
      </c>
      <c r="M7" s="7">
        <v>1.467182</v>
      </c>
      <c r="N7" s="7">
        <v>6.3999999999999997E-5</v>
      </c>
      <c r="O7" s="7">
        <v>0.28299619553280414</v>
      </c>
      <c r="P7" s="3">
        <v>7.4684135581493116</v>
      </c>
      <c r="Q7" s="3">
        <v>12.070346847519176</v>
      </c>
      <c r="R7" s="3">
        <v>1.5016890637018621</v>
      </c>
      <c r="S7" s="5" t="s">
        <v>163</v>
      </c>
      <c r="T7" s="5">
        <v>0.9</v>
      </c>
      <c r="U7" s="2">
        <v>12.9</v>
      </c>
      <c r="V7" s="20">
        <f t="shared" si="0"/>
        <v>3724.0306239722754</v>
      </c>
    </row>
    <row r="8" spans="1:22" x14ac:dyDescent="0.3">
      <c r="C8" s="2" t="s">
        <v>6</v>
      </c>
      <c r="D8" s="2">
        <v>2</v>
      </c>
      <c r="E8" s="2" t="s">
        <v>16</v>
      </c>
      <c r="F8" s="20">
        <v>14.247999999999999</v>
      </c>
      <c r="G8" s="7">
        <v>0.28295599999999999</v>
      </c>
      <c r="H8" s="7">
        <v>4.6E-5</v>
      </c>
      <c r="I8" s="19">
        <v>7.3800000000000003E-3</v>
      </c>
      <c r="J8" s="19">
        <v>1.8000000000000001E-4</v>
      </c>
      <c r="K8" s="7">
        <v>3.01E-4</v>
      </c>
      <c r="L8" s="7">
        <v>1.2999999999999999E-5</v>
      </c>
      <c r="M8" s="7">
        <v>1.467214</v>
      </c>
      <c r="N8" s="7">
        <v>9.3999999999999994E-5</v>
      </c>
      <c r="O8" s="7">
        <v>0.28295485083727423</v>
      </c>
      <c r="P8" s="3">
        <v>6.006359505426051</v>
      </c>
      <c r="Q8" s="3">
        <v>10.547404133294247</v>
      </c>
      <c r="R8" s="3">
        <v>1.6731706991785653</v>
      </c>
      <c r="S8" s="5">
        <v>204.1</v>
      </c>
      <c r="T8" s="5">
        <v>2.6</v>
      </c>
      <c r="U8" s="2">
        <v>15</v>
      </c>
      <c r="V8" s="20">
        <f t="shared" si="0"/>
        <v>271.61978181303817</v>
      </c>
    </row>
    <row r="9" spans="1:22" s="21" customFormat="1" x14ac:dyDescent="0.3">
      <c r="A9" s="21" t="s">
        <v>25</v>
      </c>
      <c r="C9" s="21" t="s">
        <v>7</v>
      </c>
      <c r="D9" s="21">
        <v>2</v>
      </c>
      <c r="E9" s="21" t="s">
        <v>16</v>
      </c>
      <c r="F9" s="38">
        <v>13.457000000000001</v>
      </c>
      <c r="G9" s="22">
        <v>0.28294900000000001</v>
      </c>
      <c r="H9" s="22">
        <v>6.6000000000000005E-5</v>
      </c>
      <c r="I9" s="32">
        <v>2.01E-2</v>
      </c>
      <c r="J9" s="32">
        <v>1.5E-3</v>
      </c>
      <c r="K9" s="22">
        <v>7.7499999999999997E-4</v>
      </c>
      <c r="L9" s="22">
        <v>8.0000000000000007E-5</v>
      </c>
      <c r="M9" s="22">
        <v>1.467206</v>
      </c>
      <c r="N9" s="22">
        <v>8.2999999999999998E-5</v>
      </c>
      <c r="O9" s="22">
        <v>0.28294600197520337</v>
      </c>
      <c r="P9" s="23">
        <v>5.6934411373776861</v>
      </c>
      <c r="Q9" s="23">
        <v>10.294558205867776</v>
      </c>
      <c r="R9" s="24">
        <v>2.3671128515816582</v>
      </c>
      <c r="S9" s="21" t="s">
        <v>163</v>
      </c>
      <c r="T9" s="21">
        <v>0.9</v>
      </c>
      <c r="U9" s="21">
        <v>14.2</v>
      </c>
      <c r="V9" s="38">
        <f t="shared" si="0"/>
        <v>738.19332708594868</v>
      </c>
    </row>
    <row r="10" spans="1:22" s="30" customFormat="1" x14ac:dyDescent="0.3">
      <c r="A10" s="25" t="s">
        <v>25</v>
      </c>
      <c r="B10" s="25"/>
      <c r="C10" s="25" t="s">
        <v>8</v>
      </c>
      <c r="D10" s="25">
        <v>2</v>
      </c>
      <c r="E10" s="25" t="s">
        <v>16</v>
      </c>
      <c r="F10" s="39">
        <v>11.632999999999999</v>
      </c>
      <c r="G10" s="26">
        <v>0.282966</v>
      </c>
      <c r="H10" s="26">
        <v>8.1000000000000004E-5</v>
      </c>
      <c r="I10" s="48">
        <v>5.1799999999999999E-2</v>
      </c>
      <c r="J10" s="48">
        <v>4.4000000000000003E-3</v>
      </c>
      <c r="K10" s="26">
        <v>1.9599999999999999E-3</v>
      </c>
      <c r="L10" s="26">
        <v>1.2999999999999999E-4</v>
      </c>
      <c r="M10" s="26">
        <v>1.4672540000000001</v>
      </c>
      <c r="N10" s="26">
        <v>9.7999999999999997E-5</v>
      </c>
      <c r="O10" s="26">
        <v>0.28295841789857884</v>
      </c>
      <c r="P10" s="27">
        <v>6.1324999055401008</v>
      </c>
      <c r="Q10" s="27">
        <v>10.73381887515934</v>
      </c>
      <c r="R10" s="28">
        <v>2.8918408083638556</v>
      </c>
      <c r="S10" s="29" t="s">
        <v>163</v>
      </c>
      <c r="T10" s="29">
        <v>0.9</v>
      </c>
      <c r="U10" s="30">
        <v>11.9</v>
      </c>
      <c r="V10" s="46">
        <f t="shared" si="0"/>
        <v>1901.0909348091307</v>
      </c>
    </row>
    <row r="11" spans="1:22" s="11" customFormat="1" x14ac:dyDescent="0.3">
      <c r="C11" s="11" t="s">
        <v>9</v>
      </c>
      <c r="D11" s="11">
        <v>2</v>
      </c>
      <c r="E11" s="11" t="s">
        <v>16</v>
      </c>
      <c r="F11" s="18">
        <v>52.136000000000003</v>
      </c>
      <c r="G11" s="12">
        <v>0.28295700000000001</v>
      </c>
      <c r="H11" s="12">
        <v>2.6999999999999999E-5</v>
      </c>
      <c r="I11" s="17">
        <v>5.16E-2</v>
      </c>
      <c r="J11" s="17">
        <v>4.5999999999999999E-3</v>
      </c>
      <c r="K11" s="12">
        <v>1.8E-3</v>
      </c>
      <c r="L11" s="12">
        <v>1.4999999999999999E-4</v>
      </c>
      <c r="M11" s="12">
        <v>1.4671940000000001</v>
      </c>
      <c r="N11" s="12">
        <v>4.1E-5</v>
      </c>
      <c r="O11" s="12">
        <v>0.28295003684563369</v>
      </c>
      <c r="P11" s="13">
        <v>5.8361244632387788</v>
      </c>
      <c r="Q11" s="13">
        <v>10.437307144639529</v>
      </c>
      <c r="R11" s="13">
        <v>1.0311325758058671</v>
      </c>
      <c r="S11" s="11" t="s">
        <v>163</v>
      </c>
      <c r="T11" s="11">
        <v>0.9</v>
      </c>
      <c r="U11" s="11">
        <v>12.1</v>
      </c>
      <c r="V11" s="18">
        <f t="shared" si="0"/>
        <v>1888.3604151563909</v>
      </c>
    </row>
    <row r="12" spans="1:22" x14ac:dyDescent="0.3">
      <c r="C12" s="2" t="s">
        <v>10</v>
      </c>
      <c r="D12" s="2">
        <v>2</v>
      </c>
      <c r="E12" s="2" t="s">
        <v>16</v>
      </c>
      <c r="F12" s="20">
        <v>45.470999999999997</v>
      </c>
      <c r="G12" s="7">
        <v>0.28296199999999999</v>
      </c>
      <c r="H12" s="7">
        <v>4.3000000000000002E-5</v>
      </c>
      <c r="I12" s="19">
        <v>4.6899999999999997E-2</v>
      </c>
      <c r="J12" s="19">
        <v>4.4000000000000003E-3</v>
      </c>
      <c r="K12" s="7">
        <v>1.72E-3</v>
      </c>
      <c r="L12" s="7">
        <v>1.3999999999999999E-4</v>
      </c>
      <c r="M12" s="7">
        <v>1.4671449999999999</v>
      </c>
      <c r="N12" s="7">
        <v>3.8999999999999999E-5</v>
      </c>
      <c r="O12" s="7">
        <v>0.28295534631916103</v>
      </c>
      <c r="P12" s="3">
        <v>6.0238810106971741</v>
      </c>
      <c r="Q12" s="3">
        <v>10.625150031928765</v>
      </c>
      <c r="R12" s="3">
        <v>1.5700591550059932</v>
      </c>
      <c r="S12" s="5" t="s">
        <v>163</v>
      </c>
      <c r="T12" s="5">
        <v>0.9</v>
      </c>
      <c r="U12" s="2">
        <v>13.6</v>
      </c>
      <c r="V12" s="20">
        <f t="shared" si="0"/>
        <v>1719.3274042116802</v>
      </c>
    </row>
    <row r="13" spans="1:22" s="11" customFormat="1" x14ac:dyDescent="0.3">
      <c r="C13" s="11" t="s">
        <v>11</v>
      </c>
      <c r="D13" s="11">
        <v>2</v>
      </c>
      <c r="E13" s="11" t="s">
        <v>16</v>
      </c>
      <c r="F13" s="18">
        <v>52.119</v>
      </c>
      <c r="G13" s="12">
        <v>0.28293499999999999</v>
      </c>
      <c r="H13" s="12">
        <v>4.1E-5</v>
      </c>
      <c r="I13" s="17">
        <v>1.8700000000000001E-2</v>
      </c>
      <c r="J13" s="17">
        <v>1.5E-3</v>
      </c>
      <c r="K13" s="12">
        <v>6.5300000000000004E-4</v>
      </c>
      <c r="L13" s="12">
        <v>4.1999999999999998E-5</v>
      </c>
      <c r="M13" s="12">
        <v>1.467176</v>
      </c>
      <c r="N13" s="12">
        <v>6.7000000000000002E-5</v>
      </c>
      <c r="O13" s="12">
        <v>0.28293247392233262</v>
      </c>
      <c r="P13" s="13">
        <v>5.2150546292284439</v>
      </c>
      <c r="Q13" s="13">
        <v>9.81595171173133</v>
      </c>
      <c r="R13" s="13">
        <v>1.5016634053871867</v>
      </c>
      <c r="S13" s="11" t="s">
        <v>163</v>
      </c>
      <c r="T13" s="11">
        <v>0.9</v>
      </c>
      <c r="U13" s="11">
        <v>13.7</v>
      </c>
      <c r="V13" s="18">
        <f t="shared" si="0"/>
        <v>684.37151899853245</v>
      </c>
    </row>
    <row r="14" spans="1:22" s="1" customFormat="1" x14ac:dyDescent="0.3">
      <c r="A14" s="2"/>
      <c r="B14" s="2"/>
      <c r="C14" s="2" t="s">
        <v>12</v>
      </c>
      <c r="D14" s="2">
        <v>2</v>
      </c>
      <c r="E14" s="2" t="s">
        <v>16</v>
      </c>
      <c r="F14" s="20">
        <v>22.664999999999999</v>
      </c>
      <c r="G14" s="7">
        <v>0.282972</v>
      </c>
      <c r="H14" s="7">
        <v>5.3999999999999998E-5</v>
      </c>
      <c r="I14" s="19">
        <v>4.9200000000000001E-2</v>
      </c>
      <c r="J14" s="19">
        <v>6.0000000000000001E-3</v>
      </c>
      <c r="K14" s="7">
        <v>1.7600000000000001E-3</v>
      </c>
      <c r="L14" s="7">
        <v>1.6000000000000001E-4</v>
      </c>
      <c r="M14" s="7">
        <v>1.4672210000000001</v>
      </c>
      <c r="N14" s="7">
        <v>6.8999999999999997E-5</v>
      </c>
      <c r="O14" s="7">
        <v>0.28296519158239736</v>
      </c>
      <c r="P14" s="3">
        <v>6.3720346693552088</v>
      </c>
      <c r="Q14" s="3">
        <v>10.973463789007987</v>
      </c>
      <c r="R14" s="3">
        <v>1.9495410857054603</v>
      </c>
      <c r="S14" s="5" t="s">
        <v>163</v>
      </c>
      <c r="T14" s="5">
        <v>0.9</v>
      </c>
      <c r="U14" s="1">
        <v>10.9</v>
      </c>
      <c r="V14" s="47">
        <f t="shared" si="0"/>
        <v>1802.0757819544883</v>
      </c>
    </row>
    <row r="15" spans="1:22" s="11" customFormat="1" x14ac:dyDescent="0.3">
      <c r="C15" s="11" t="s">
        <v>13</v>
      </c>
      <c r="D15" s="11">
        <v>2</v>
      </c>
      <c r="E15" s="11" t="s">
        <v>16</v>
      </c>
      <c r="F15" s="18">
        <v>29.097999999999999</v>
      </c>
      <c r="G15" s="12">
        <v>0.282941</v>
      </c>
      <c r="H15" s="12">
        <v>4.6E-5</v>
      </c>
      <c r="I15" s="17">
        <v>2.7009999999999999E-2</v>
      </c>
      <c r="J15" s="17">
        <v>9.5E-4</v>
      </c>
      <c r="K15" s="12">
        <v>1.0549999999999999E-3</v>
      </c>
      <c r="L15" s="12">
        <v>2.5999999999999998E-5</v>
      </c>
      <c r="M15" s="12">
        <v>1.467198</v>
      </c>
      <c r="N15" s="12">
        <v>6.0000000000000002E-5</v>
      </c>
      <c r="O15" s="12">
        <v>0.28293691881785749</v>
      </c>
      <c r="P15" s="13">
        <v>5.3722374898756975</v>
      </c>
      <c r="Q15" s="13">
        <v>9.9732068529023721</v>
      </c>
      <c r="R15" s="13">
        <v>1.6730936627644297</v>
      </c>
      <c r="S15" s="11" t="s">
        <v>163</v>
      </c>
      <c r="T15" s="11">
        <v>0.9</v>
      </c>
      <c r="U15" s="11">
        <v>13.7</v>
      </c>
      <c r="V15" s="18">
        <f t="shared" si="0"/>
        <v>992.45009459483344</v>
      </c>
    </row>
    <row r="16" spans="1:22" s="30" customFormat="1" x14ac:dyDescent="0.3">
      <c r="A16" s="25" t="s">
        <v>25</v>
      </c>
      <c r="B16" s="25"/>
      <c r="C16" s="25" t="s">
        <v>20</v>
      </c>
      <c r="D16" s="25">
        <v>3</v>
      </c>
      <c r="E16" s="25" t="s">
        <v>22</v>
      </c>
      <c r="F16" s="39">
        <v>14.388</v>
      </c>
      <c r="G16" s="26">
        <v>0.282912</v>
      </c>
      <c r="H16" s="26">
        <v>6.3E-5</v>
      </c>
      <c r="I16" s="48">
        <v>5.8400000000000001E-2</v>
      </c>
      <c r="J16" s="48">
        <v>7.7000000000000002E-3</v>
      </c>
      <c r="K16" s="26">
        <v>2.1299999999999999E-3</v>
      </c>
      <c r="L16" s="26">
        <v>2.3000000000000001E-4</v>
      </c>
      <c r="M16" s="26">
        <v>1.4672190000000001</v>
      </c>
      <c r="N16" s="26">
        <v>5.5000000000000002E-5</v>
      </c>
      <c r="O16" s="26">
        <v>0.28290376026733316</v>
      </c>
      <c r="P16" s="27">
        <v>4.1996664368038061</v>
      </c>
      <c r="Q16" s="27">
        <v>8.8000965931556152</v>
      </c>
      <c r="R16" s="28">
        <v>2.2625142002543646</v>
      </c>
      <c r="S16" s="29" t="s">
        <v>163</v>
      </c>
      <c r="T16" s="29">
        <v>0.9</v>
      </c>
      <c r="U16" s="30">
        <v>18.5</v>
      </c>
      <c r="V16" s="46">
        <f t="shared" si="0"/>
        <v>2140.495429389819</v>
      </c>
    </row>
    <row r="17" spans="3:22" s="11" customFormat="1" x14ac:dyDescent="0.3">
      <c r="C17" s="11" t="s">
        <v>21</v>
      </c>
      <c r="D17" s="11">
        <v>3</v>
      </c>
      <c r="E17" s="11" t="s">
        <v>22</v>
      </c>
      <c r="F17" s="18">
        <v>35.116999999999997</v>
      </c>
      <c r="G17" s="12">
        <v>0.28294599999999998</v>
      </c>
      <c r="H17" s="12">
        <v>2.8E-5</v>
      </c>
      <c r="I17" s="17">
        <v>4.3400000000000001E-2</v>
      </c>
      <c r="J17" s="17">
        <v>2.5999999999999999E-3</v>
      </c>
      <c r="K17" s="12">
        <v>1.7799999999999999E-3</v>
      </c>
      <c r="L17" s="12">
        <v>1.2E-4</v>
      </c>
      <c r="M17" s="12">
        <v>1.4671430000000001</v>
      </c>
      <c r="N17" s="12">
        <v>4.1999999999999998E-5</v>
      </c>
      <c r="O17" s="12">
        <v>0.28293911421401546</v>
      </c>
      <c r="P17" s="13">
        <v>5.4498723063622911</v>
      </c>
      <c r="Q17" s="13">
        <v>10.050877369751632</v>
      </c>
      <c r="R17" s="13">
        <v>1.0639184095226788</v>
      </c>
      <c r="S17" s="11" t="s">
        <v>163</v>
      </c>
      <c r="T17" s="11">
        <v>0.9</v>
      </c>
      <c r="U17" s="11">
        <v>15.1</v>
      </c>
      <c r="V17" s="18">
        <f t="shared" si="0"/>
        <v>1597.6802164188339</v>
      </c>
    </row>
    <row r="18" spans="3:22" x14ac:dyDescent="0.3">
      <c r="G18" s="7"/>
      <c r="H18" s="7"/>
      <c r="I18" s="19"/>
      <c r="J18" s="19"/>
      <c r="K18" s="7"/>
      <c r="L18" s="7"/>
      <c r="M18" s="7"/>
      <c r="N18" s="7"/>
      <c r="O18" s="7"/>
      <c r="P18" s="3"/>
      <c r="Q18" s="3"/>
      <c r="V18" s="20"/>
    </row>
    <row r="19" spans="3:22" s="11" customFormat="1" x14ac:dyDescent="0.3">
      <c r="C19" s="11" t="s">
        <v>26</v>
      </c>
      <c r="D19" s="11">
        <v>1</v>
      </c>
      <c r="E19" s="11" t="s">
        <v>16</v>
      </c>
      <c r="F19" s="18">
        <v>52.113</v>
      </c>
      <c r="G19" s="12">
        <v>0.28293400000000002</v>
      </c>
      <c r="H19" s="12">
        <v>3.1000000000000001E-5</v>
      </c>
      <c r="I19" s="17">
        <v>1.983E-3</v>
      </c>
      <c r="J19" s="17">
        <v>4.1999999999999998E-5</v>
      </c>
      <c r="K19" s="12">
        <v>1.048E-4</v>
      </c>
      <c r="L19" s="12">
        <v>1.3E-6</v>
      </c>
      <c r="M19" s="12">
        <v>1.4671700000000001</v>
      </c>
      <c r="N19" s="12">
        <v>3.8999999999999999E-5</v>
      </c>
      <c r="O19" s="12">
        <v>0.28293362483378021</v>
      </c>
      <c r="P19" s="13">
        <v>5.2557537981212654</v>
      </c>
      <c r="Q19" s="13">
        <v>9.5132896472760464</v>
      </c>
      <c r="R19" s="13">
        <v>1.1633417664712971</v>
      </c>
      <c r="S19" s="13" t="s">
        <v>164</v>
      </c>
      <c r="T19" s="13">
        <v>4.0999999999999996</v>
      </c>
      <c r="U19" s="18">
        <v>10.84</v>
      </c>
      <c r="V19" s="18">
        <f t="shared" si="0"/>
        <v>73.829941474972145</v>
      </c>
    </row>
    <row r="20" spans="3:22" x14ac:dyDescent="0.3">
      <c r="C20" s="2" t="s">
        <v>27</v>
      </c>
      <c r="D20" s="2">
        <v>1</v>
      </c>
      <c r="E20" s="2" t="s">
        <v>16</v>
      </c>
      <c r="F20" s="20">
        <v>52.15</v>
      </c>
      <c r="G20" s="7">
        <v>0.28294200000000003</v>
      </c>
      <c r="H20" s="7">
        <v>3.0000000000000001E-5</v>
      </c>
      <c r="I20" s="19">
        <v>1.47E-2</v>
      </c>
      <c r="J20" s="19">
        <v>1.1E-4</v>
      </c>
      <c r="K20" s="7">
        <v>6.5019999999999998E-4</v>
      </c>
      <c r="L20" s="7">
        <v>1.3E-6</v>
      </c>
      <c r="M20" s="7">
        <v>1.4671479999999999</v>
      </c>
      <c r="N20" s="7">
        <v>4.8000000000000001E-5</v>
      </c>
      <c r="O20" s="7">
        <v>0.28293968579513379</v>
      </c>
      <c r="P20" s="3">
        <v>5.4700848748612252</v>
      </c>
      <c r="Q20" s="3">
        <v>9.7031889427623419</v>
      </c>
      <c r="R20" s="3">
        <v>1.1299283536940394</v>
      </c>
      <c r="S20" s="6">
        <v>190.3</v>
      </c>
      <c r="T20" s="6">
        <v>3.9</v>
      </c>
      <c r="U20" s="20">
        <v>9.7200000000000006</v>
      </c>
      <c r="V20" s="20">
        <f t="shared" si="0"/>
        <v>542.82228548190324</v>
      </c>
    </row>
    <row r="21" spans="3:22" s="11" customFormat="1" x14ac:dyDescent="0.3">
      <c r="C21" s="11" t="s">
        <v>28</v>
      </c>
      <c r="D21" s="11">
        <v>1</v>
      </c>
      <c r="E21" s="11" t="s">
        <v>16</v>
      </c>
      <c r="F21" s="18">
        <v>52.14</v>
      </c>
      <c r="G21" s="12">
        <v>0.28293499999999999</v>
      </c>
      <c r="H21" s="12">
        <v>3.6999999999999998E-5</v>
      </c>
      <c r="I21" s="17">
        <v>6.6699999999999997E-3</v>
      </c>
      <c r="J21" s="17">
        <v>1.7000000000000001E-4</v>
      </c>
      <c r="K21" s="12">
        <v>2.8449999999999998E-4</v>
      </c>
      <c r="L21" s="12">
        <v>6.6000000000000003E-6</v>
      </c>
      <c r="M21" s="12">
        <v>1.4671780000000001</v>
      </c>
      <c r="N21" s="12">
        <v>5.0000000000000002E-5</v>
      </c>
      <c r="O21" s="12">
        <v>0.28293397674066079</v>
      </c>
      <c r="P21" s="13">
        <v>5.268198124397383</v>
      </c>
      <c r="Q21" s="13">
        <v>9.5458035890039206</v>
      </c>
      <c r="R21" s="13">
        <v>1.365271182653363</v>
      </c>
      <c r="S21" s="13">
        <v>192.3</v>
      </c>
      <c r="T21" s="13">
        <v>3.9</v>
      </c>
      <c r="U21" s="18">
        <v>10.17</v>
      </c>
      <c r="V21" s="18">
        <f t="shared" si="0"/>
        <v>245.92888590271758</v>
      </c>
    </row>
    <row r="22" spans="3:22" x14ac:dyDescent="0.3">
      <c r="C22" s="2" t="s">
        <v>29</v>
      </c>
      <c r="D22" s="2">
        <v>1</v>
      </c>
      <c r="E22" s="2" t="s">
        <v>16</v>
      </c>
      <c r="F22" s="20">
        <v>52.134999999999998</v>
      </c>
      <c r="G22" s="7">
        <v>0.28292800000000001</v>
      </c>
      <c r="H22" s="7">
        <v>3.0000000000000001E-5</v>
      </c>
      <c r="I22" s="19">
        <v>1.3809999999999999E-2</v>
      </c>
      <c r="J22" s="19">
        <v>1.8000000000000001E-4</v>
      </c>
      <c r="K22" s="7">
        <v>6.154E-4</v>
      </c>
      <c r="L22" s="7">
        <v>4.1999999999999996E-6</v>
      </c>
      <c r="M22" s="7">
        <v>1.4671350000000001</v>
      </c>
      <c r="N22" s="7">
        <v>4.0000000000000003E-5</v>
      </c>
      <c r="O22" s="7">
        <v>0.28292578198238283</v>
      </c>
      <c r="P22" s="3">
        <v>4.9784105374328647</v>
      </c>
      <c r="Q22" s="3">
        <v>9.2648094589331542</v>
      </c>
      <c r="R22" s="3">
        <v>1.1299697845056722</v>
      </c>
      <c r="S22" s="6">
        <v>192.7</v>
      </c>
      <c r="T22" s="6">
        <v>4</v>
      </c>
      <c r="U22" s="20">
        <v>9.98</v>
      </c>
      <c r="V22" s="20">
        <f t="shared" si="0"/>
        <v>510.11899499619852</v>
      </c>
    </row>
    <row r="23" spans="3:22" s="11" customFormat="1" x14ac:dyDescent="0.3">
      <c r="C23" s="11" t="s">
        <v>30</v>
      </c>
      <c r="D23" s="11">
        <v>1</v>
      </c>
      <c r="E23" s="11" t="s">
        <v>16</v>
      </c>
      <c r="F23" s="18">
        <v>46.524000000000001</v>
      </c>
      <c r="G23" s="12">
        <v>0.28290900000000002</v>
      </c>
      <c r="H23" s="12">
        <v>3.0000000000000001E-5</v>
      </c>
      <c r="I23" s="17">
        <v>1.0699999999999999E-2</v>
      </c>
      <c r="J23" s="17">
        <v>2.7999999999999998E-4</v>
      </c>
      <c r="K23" s="12">
        <v>5.2300000000000003E-4</v>
      </c>
      <c r="L23" s="12">
        <v>1.1E-5</v>
      </c>
      <c r="M23" s="12">
        <v>1.4671430000000001</v>
      </c>
      <c r="N23" s="12">
        <v>5.1999999999999997E-5</v>
      </c>
      <c r="O23" s="12">
        <v>0.28290712774873139</v>
      </c>
      <c r="P23" s="13">
        <v>4.3187491815821488</v>
      </c>
      <c r="Q23" s="13">
        <v>8.5758863072205038</v>
      </c>
      <c r="R23" s="13">
        <v>1.1299575493789127</v>
      </c>
      <c r="S23" s="13" t="s">
        <v>164</v>
      </c>
      <c r="T23" s="13">
        <v>0.4</v>
      </c>
      <c r="U23" s="18">
        <v>11.98</v>
      </c>
      <c r="V23" s="18">
        <f t="shared" si="0"/>
        <v>396.87395017416054</v>
      </c>
    </row>
    <row r="24" spans="3:22" x14ac:dyDescent="0.3">
      <c r="C24" s="2" t="s">
        <v>31</v>
      </c>
      <c r="D24" s="2">
        <v>1</v>
      </c>
      <c r="E24" s="2" t="s">
        <v>16</v>
      </c>
      <c r="F24" s="20">
        <v>52.061999999999998</v>
      </c>
      <c r="G24" s="7">
        <v>0.28291500000000003</v>
      </c>
      <c r="H24" s="7">
        <v>3.4E-5</v>
      </c>
      <c r="I24" s="19">
        <v>1.0410000000000001E-2</v>
      </c>
      <c r="J24" s="19">
        <v>4.8999999999999998E-4</v>
      </c>
      <c r="K24" s="7">
        <v>4.4099999999999999E-4</v>
      </c>
      <c r="L24" s="7">
        <v>2.1999999999999999E-5</v>
      </c>
      <c r="M24" s="7">
        <v>1.467168</v>
      </c>
      <c r="N24" s="7">
        <v>3.8000000000000002E-5</v>
      </c>
      <c r="O24" s="7">
        <v>0.28291342129481944</v>
      </c>
      <c r="P24" s="3">
        <v>4.5413050486908801</v>
      </c>
      <c r="Q24" s="3">
        <v>8.7985368785137297</v>
      </c>
      <c r="R24" s="3">
        <v>1.2638260666707031</v>
      </c>
      <c r="S24" s="6" t="s">
        <v>164</v>
      </c>
      <c r="T24" s="6">
        <v>0.4</v>
      </c>
      <c r="U24" s="20">
        <v>9.84</v>
      </c>
      <c r="V24" s="20">
        <f t="shared" si="0"/>
        <v>383.71907986632959</v>
      </c>
    </row>
    <row r="25" spans="3:22" s="11" customFormat="1" x14ac:dyDescent="0.3">
      <c r="C25" s="11" t="s">
        <v>32</v>
      </c>
      <c r="D25" s="11">
        <v>1</v>
      </c>
      <c r="E25" s="11" t="s">
        <v>16</v>
      </c>
      <c r="F25" s="18">
        <v>52.088999999999999</v>
      </c>
      <c r="G25" s="12">
        <v>0.28292400000000001</v>
      </c>
      <c r="H25" s="12">
        <v>3.0000000000000001E-5</v>
      </c>
      <c r="I25" s="17">
        <v>1.11E-2</v>
      </c>
      <c r="J25" s="17">
        <v>8.6000000000000003E-5</v>
      </c>
      <c r="K25" s="12">
        <v>4.7380000000000002E-4</v>
      </c>
      <c r="L25" s="12">
        <v>9.9999999999999995E-7</v>
      </c>
      <c r="M25" s="12">
        <v>1.467144</v>
      </c>
      <c r="N25" s="12">
        <v>4.3000000000000002E-5</v>
      </c>
      <c r="O25" s="12">
        <v>0.28292226747718929</v>
      </c>
      <c r="P25" s="13">
        <v>4.8541286556669228</v>
      </c>
      <c r="Q25" s="13">
        <v>9.2028973249091983</v>
      </c>
      <c r="R25" s="13">
        <v>1.1300464215341641</v>
      </c>
      <c r="S25" s="13">
        <v>195.5</v>
      </c>
      <c r="T25" s="13">
        <v>4.0999999999999996</v>
      </c>
      <c r="U25" s="18">
        <v>9.84</v>
      </c>
      <c r="V25" s="18">
        <f t="shared" si="0"/>
        <v>409.27913432466363</v>
      </c>
    </row>
    <row r="26" spans="3:22" x14ac:dyDescent="0.3">
      <c r="C26" s="2" t="s">
        <v>33</v>
      </c>
      <c r="D26" s="2">
        <v>1</v>
      </c>
      <c r="E26" s="2" t="s">
        <v>16</v>
      </c>
      <c r="F26" s="20">
        <v>52.106999999999999</v>
      </c>
      <c r="G26" s="7">
        <v>0.28295700000000001</v>
      </c>
      <c r="H26" s="7">
        <v>3.4E-5</v>
      </c>
      <c r="I26" s="19">
        <v>1.6080000000000001E-2</v>
      </c>
      <c r="J26" s="19">
        <v>6.2E-4</v>
      </c>
      <c r="K26" s="7">
        <v>6.6500000000000001E-4</v>
      </c>
      <c r="L26" s="7">
        <v>2.0000000000000002E-5</v>
      </c>
      <c r="M26" s="7">
        <v>1.467171</v>
      </c>
      <c r="N26" s="7">
        <v>4.3999999999999999E-5</v>
      </c>
      <c r="O26" s="7">
        <v>0.28295459573841142</v>
      </c>
      <c r="P26" s="3">
        <v>5.9973385579659144</v>
      </c>
      <c r="Q26" s="3">
        <v>10.297551559228513</v>
      </c>
      <c r="R26" s="3">
        <v>1.2638336906358489</v>
      </c>
      <c r="S26" s="6">
        <v>193.3</v>
      </c>
      <c r="T26" s="6">
        <v>3.6</v>
      </c>
      <c r="U26" s="20">
        <v>9.7200000000000006</v>
      </c>
      <c r="V26" s="20">
        <f t="shared" si="0"/>
        <v>592.14597662535141</v>
      </c>
    </row>
    <row r="27" spans="3:22" s="11" customFormat="1" x14ac:dyDescent="0.3">
      <c r="C27" s="11" t="s">
        <v>34</v>
      </c>
      <c r="D27" s="11">
        <v>1</v>
      </c>
      <c r="E27" s="11" t="s">
        <v>16</v>
      </c>
      <c r="F27" s="18">
        <v>52.075000000000003</v>
      </c>
      <c r="G27" s="12">
        <v>0.28293200000000002</v>
      </c>
      <c r="H27" s="12">
        <v>2.9E-5</v>
      </c>
      <c r="I27" s="17">
        <v>1.5219999999999999E-2</v>
      </c>
      <c r="J27" s="17">
        <v>6.6E-4</v>
      </c>
      <c r="K27" s="12">
        <v>6.7900000000000002E-4</v>
      </c>
      <c r="L27" s="12">
        <v>2.8E-5</v>
      </c>
      <c r="M27" s="12">
        <v>1.467203</v>
      </c>
      <c r="N27" s="12">
        <v>4.0000000000000003E-5</v>
      </c>
      <c r="O27" s="12">
        <v>0.28292952603796695</v>
      </c>
      <c r="P27" s="13">
        <v>5.1108099074181901</v>
      </c>
      <c r="Q27" s="13">
        <v>9.4440836195786027</v>
      </c>
      <c r="R27" s="13">
        <v>1.0968401719902967</v>
      </c>
      <c r="S27" s="13">
        <v>194.8</v>
      </c>
      <c r="T27" s="13">
        <v>3.5</v>
      </c>
      <c r="U27" s="18">
        <v>9.6199999999999992</v>
      </c>
      <c r="V27" s="18">
        <f t="shared" si="0"/>
        <v>562.2292554414131</v>
      </c>
    </row>
    <row r="28" spans="3:22" x14ac:dyDescent="0.3">
      <c r="C28" s="2" t="s">
        <v>35</v>
      </c>
      <c r="D28" s="2">
        <v>1</v>
      </c>
      <c r="E28" s="2" t="s">
        <v>16</v>
      </c>
      <c r="F28" s="20">
        <v>52.103999999999999</v>
      </c>
      <c r="G28" s="7">
        <v>0.28293800000000002</v>
      </c>
      <c r="H28" s="7">
        <v>3.1000000000000001E-5</v>
      </c>
      <c r="I28" s="19">
        <v>1.8599999999999998E-2</v>
      </c>
      <c r="J28" s="19">
        <v>9.2000000000000003E-4</v>
      </c>
      <c r="K28" s="7">
        <v>8.2299999999999995E-4</v>
      </c>
      <c r="L28" s="7">
        <v>3.4999999999999997E-5</v>
      </c>
      <c r="M28" s="7">
        <v>1.4671240000000001</v>
      </c>
      <c r="N28" s="7">
        <v>5.0000000000000002E-5</v>
      </c>
      <c r="O28" s="7">
        <v>0.28293503529492298</v>
      </c>
      <c r="P28" s="3">
        <v>5.3056313072818995</v>
      </c>
      <c r="Q28" s="3">
        <v>9.5899410003874586</v>
      </c>
      <c r="R28" s="3">
        <v>1.1632327939637483</v>
      </c>
      <c r="S28" s="6">
        <v>192.6</v>
      </c>
      <c r="T28" s="6">
        <v>3.8</v>
      </c>
      <c r="U28" s="20">
        <v>9.6</v>
      </c>
      <c r="V28" s="20">
        <f t="shared" si="0"/>
        <v>686.84689781989846</v>
      </c>
    </row>
    <row r="29" spans="3:22" s="11" customFormat="1" x14ac:dyDescent="0.3">
      <c r="C29" s="11" t="s">
        <v>36</v>
      </c>
      <c r="D29" s="11">
        <v>1</v>
      </c>
      <c r="E29" s="11" t="s">
        <v>16</v>
      </c>
      <c r="F29" s="18">
        <v>52.094000000000001</v>
      </c>
      <c r="G29" s="12">
        <v>0.28295799999999999</v>
      </c>
      <c r="H29" s="12">
        <v>3.0000000000000001E-5</v>
      </c>
      <c r="I29" s="17">
        <v>2.2329999999999999E-2</v>
      </c>
      <c r="J29" s="17">
        <v>1.9000000000000001E-4</v>
      </c>
      <c r="K29" s="12">
        <v>9.8400000000000007E-4</v>
      </c>
      <c r="L29" s="12">
        <v>1.1E-5</v>
      </c>
      <c r="M29" s="12">
        <v>1.467166</v>
      </c>
      <c r="N29" s="12">
        <v>4.1999999999999998E-5</v>
      </c>
      <c r="O29" s="12">
        <v>0.28295448850910959</v>
      </c>
      <c r="P29" s="13">
        <v>5.9935466559246642</v>
      </c>
      <c r="Q29" s="13">
        <v>10.238019506954021</v>
      </c>
      <c r="R29" s="13">
        <v>1.129879725317547</v>
      </c>
      <c r="S29" s="13">
        <v>190.8</v>
      </c>
      <c r="T29" s="13">
        <v>3.8</v>
      </c>
      <c r="U29" s="18">
        <v>9.32</v>
      </c>
      <c r="V29" s="18">
        <f t="shared" si="0"/>
        <v>824.44259773326019</v>
      </c>
    </row>
    <row r="30" spans="3:22" x14ac:dyDescent="0.3">
      <c r="C30" s="2" t="s">
        <v>37</v>
      </c>
      <c r="D30" s="2">
        <v>1</v>
      </c>
      <c r="E30" s="2" t="s">
        <v>16</v>
      </c>
      <c r="F30" s="20">
        <v>52.069000000000003</v>
      </c>
      <c r="G30" s="7">
        <v>0.28290900000000002</v>
      </c>
      <c r="H30" s="7">
        <v>2.9E-5</v>
      </c>
      <c r="I30" s="19">
        <v>7.8700000000000003E-3</v>
      </c>
      <c r="J30" s="19">
        <v>1.3999999999999999E-4</v>
      </c>
      <c r="K30" s="7">
        <v>3.3869999999999999E-4</v>
      </c>
      <c r="L30" s="7">
        <v>2.9000000000000002E-6</v>
      </c>
      <c r="M30" s="7">
        <v>1.467155</v>
      </c>
      <c r="N30" s="7">
        <v>4.5000000000000003E-5</v>
      </c>
      <c r="O30" s="7">
        <v>0.28290776466449741</v>
      </c>
      <c r="P30" s="3">
        <v>4.3412721501279172</v>
      </c>
      <c r="Q30" s="3">
        <v>8.6786712100184182</v>
      </c>
      <c r="R30" s="3">
        <v>1.0968991706996793</v>
      </c>
      <c r="S30" s="6">
        <v>195</v>
      </c>
      <c r="T30" s="6">
        <v>4.0999999999999996</v>
      </c>
      <c r="U30" s="20">
        <v>10.62</v>
      </c>
      <c r="V30" s="20">
        <f t="shared" si="0"/>
        <v>290.28060187067916</v>
      </c>
    </row>
    <row r="31" spans="3:22" s="11" customFormat="1" x14ac:dyDescent="0.3">
      <c r="C31" s="11" t="s">
        <v>39</v>
      </c>
      <c r="D31" s="11">
        <v>1</v>
      </c>
      <c r="E31" s="11" t="s">
        <v>16</v>
      </c>
      <c r="F31" s="18">
        <v>52.066000000000003</v>
      </c>
      <c r="G31" s="12">
        <v>0.28293699999999999</v>
      </c>
      <c r="H31" s="12">
        <v>2.0999999999999999E-5</v>
      </c>
      <c r="I31" s="17">
        <v>8.6499999999999997E-3</v>
      </c>
      <c r="J31" s="17">
        <v>2.3000000000000001E-4</v>
      </c>
      <c r="K31" s="12">
        <v>3.7199999999999999E-4</v>
      </c>
      <c r="L31" s="12">
        <v>6.6000000000000003E-6</v>
      </c>
      <c r="M31" s="12">
        <v>1.4671540000000001</v>
      </c>
      <c r="N31" s="12">
        <v>5.1E-5</v>
      </c>
      <c r="O31" s="12">
        <v>0.28293565087744932</v>
      </c>
      <c r="P31" s="13">
        <v>5.3273998779745924</v>
      </c>
      <c r="Q31" s="13">
        <v>9.6407017978239473</v>
      </c>
      <c r="R31" s="13">
        <v>0.83816601906572785</v>
      </c>
      <c r="S31" s="13">
        <v>193.9</v>
      </c>
      <c r="T31" s="13">
        <v>3.8</v>
      </c>
      <c r="U31" s="18">
        <v>9.23</v>
      </c>
      <c r="V31" s="18">
        <f t="shared" si="0"/>
        <v>319.04096751949362</v>
      </c>
    </row>
    <row r="32" spans="3:22" x14ac:dyDescent="0.3">
      <c r="C32" s="2" t="s">
        <v>38</v>
      </c>
      <c r="D32" s="2">
        <v>1</v>
      </c>
      <c r="E32" s="2" t="s">
        <v>16</v>
      </c>
      <c r="F32" s="20">
        <v>52.124000000000002</v>
      </c>
      <c r="G32" s="7">
        <v>0.28290100000000001</v>
      </c>
      <c r="H32" s="7">
        <v>4.3000000000000002E-5</v>
      </c>
      <c r="I32" s="19">
        <v>3.73E-2</v>
      </c>
      <c r="J32" s="19">
        <v>1.9E-3</v>
      </c>
      <c r="K32" s="7">
        <v>1.5950000000000001E-3</v>
      </c>
      <c r="L32" s="7">
        <v>6.6000000000000005E-5</v>
      </c>
      <c r="M32" s="7">
        <v>1.4671700000000001</v>
      </c>
      <c r="N32" s="7">
        <v>4.1999999999999998E-5</v>
      </c>
      <c r="O32" s="7">
        <v>0.28289523936486977</v>
      </c>
      <c r="P32" s="3">
        <v>3.8983455582775051</v>
      </c>
      <c r="Q32" s="3">
        <v>8.1931982223437672</v>
      </c>
      <c r="R32" s="3">
        <v>1.5697778219360201</v>
      </c>
      <c r="S32" s="6">
        <v>193.1</v>
      </c>
      <c r="T32" s="6">
        <v>3.8</v>
      </c>
      <c r="U32" s="20">
        <v>10.32</v>
      </c>
      <c r="V32" s="20">
        <f t="shared" si="0"/>
        <v>1375.4265608147532</v>
      </c>
    </row>
    <row r="33" spans="3:22" s="11" customFormat="1" x14ac:dyDescent="0.3">
      <c r="C33" s="11" t="s">
        <v>40</v>
      </c>
      <c r="D33" s="11">
        <v>1</v>
      </c>
      <c r="E33" s="11" t="s">
        <v>16</v>
      </c>
      <c r="F33" s="18">
        <v>52.128999999999998</v>
      </c>
      <c r="G33" s="12">
        <v>0.28298400000000001</v>
      </c>
      <c r="H33" s="12">
        <v>4.1999999999999998E-5</v>
      </c>
      <c r="I33" s="17">
        <v>3.4299999999999997E-2</v>
      </c>
      <c r="J33" s="17">
        <v>2.0999999999999999E-3</v>
      </c>
      <c r="K33" s="12">
        <v>1.48E-3</v>
      </c>
      <c r="L33" s="12">
        <v>9.1000000000000003E-5</v>
      </c>
      <c r="M33" s="12">
        <v>1.4671620000000001</v>
      </c>
      <c r="N33" s="12">
        <v>5.1999999999999997E-5</v>
      </c>
      <c r="O33" s="12">
        <v>0.28297868798577164</v>
      </c>
      <c r="P33" s="13">
        <v>6.8493019704596314</v>
      </c>
      <c r="Q33" s="13">
        <v>11.118664476463813</v>
      </c>
      <c r="R33" s="13">
        <v>1.5355687947086303</v>
      </c>
      <c r="S33" s="13">
        <v>191.9</v>
      </c>
      <c r="T33" s="13">
        <v>3.8</v>
      </c>
      <c r="U33" s="18">
        <v>8.99</v>
      </c>
      <c r="V33" s="18">
        <f t="shared" si="0"/>
        <v>1265.2722032639638</v>
      </c>
    </row>
    <row r="34" spans="3:22" x14ac:dyDescent="0.3">
      <c r="C34" s="2" t="s">
        <v>41</v>
      </c>
      <c r="D34" s="2">
        <v>1</v>
      </c>
      <c r="E34" s="2" t="s">
        <v>16</v>
      </c>
      <c r="F34" s="20">
        <v>52.128999999999998</v>
      </c>
      <c r="G34" s="7">
        <v>0.28294799999999998</v>
      </c>
      <c r="H34" s="7">
        <v>3.6999999999999998E-5</v>
      </c>
      <c r="I34" s="19">
        <v>2.5000000000000001E-2</v>
      </c>
      <c r="J34" s="19">
        <v>2.9999999999999997E-4</v>
      </c>
      <c r="K34" s="7">
        <v>1.0970000000000001E-3</v>
      </c>
      <c r="L34" s="7">
        <v>1.8E-5</v>
      </c>
      <c r="M34" s="7">
        <v>1.4671700000000001</v>
      </c>
      <c r="N34" s="7">
        <v>4.8000000000000001E-5</v>
      </c>
      <c r="O34" s="7">
        <v>0.28294409964639206</v>
      </c>
      <c r="P34" s="3">
        <v>5.6261699309390067</v>
      </c>
      <c r="Q34" s="3">
        <v>9.8548813079668562</v>
      </c>
      <c r="R34" s="3">
        <v>1.3651120769592049</v>
      </c>
      <c r="S34" s="6">
        <v>190.1</v>
      </c>
      <c r="T34" s="6">
        <v>3.9</v>
      </c>
      <c r="U34" s="20">
        <v>9.39</v>
      </c>
      <c r="V34" s="20">
        <f t="shared" si="0"/>
        <v>922.85658715985653</v>
      </c>
    </row>
    <row r="35" spans="3:22" s="11" customFormat="1" x14ac:dyDescent="0.3">
      <c r="C35" s="11" t="s">
        <v>42</v>
      </c>
      <c r="D35" s="11">
        <v>1</v>
      </c>
      <c r="E35" s="11" t="s">
        <v>16</v>
      </c>
      <c r="F35" s="18">
        <v>52.091999999999999</v>
      </c>
      <c r="G35" s="12">
        <v>0.28295599999999999</v>
      </c>
      <c r="H35" s="12">
        <v>3.1000000000000001E-5</v>
      </c>
      <c r="I35" s="17">
        <v>4.8500000000000001E-2</v>
      </c>
      <c r="J35" s="17">
        <v>1.5E-3</v>
      </c>
      <c r="K35" s="12">
        <v>2.0330000000000001E-3</v>
      </c>
      <c r="L35" s="12">
        <v>4.1999999999999998E-5</v>
      </c>
      <c r="M35" s="12">
        <v>1.4671110000000001</v>
      </c>
      <c r="N35" s="12">
        <v>4.6999999999999997E-5</v>
      </c>
      <c r="O35" s="12">
        <v>0.28294875267827724</v>
      </c>
      <c r="P35" s="13">
        <v>5.7907130249912342</v>
      </c>
      <c r="Q35" s="13">
        <v>10.030640983347272</v>
      </c>
      <c r="R35" s="13">
        <v>1.1629860725806795</v>
      </c>
      <c r="S35" s="13">
        <v>190.6</v>
      </c>
      <c r="T35" s="13">
        <v>3.7</v>
      </c>
      <c r="U35" s="18">
        <v>9.4600000000000009</v>
      </c>
      <c r="V35" s="18">
        <f t="shared" si="0"/>
        <v>1786.9759711441554</v>
      </c>
    </row>
    <row r="36" spans="3:22" x14ac:dyDescent="0.3">
      <c r="C36" s="2" t="s">
        <v>43</v>
      </c>
      <c r="D36" s="2">
        <v>1</v>
      </c>
      <c r="E36" s="2" t="s">
        <v>16</v>
      </c>
      <c r="F36" s="20">
        <v>52.094000000000001</v>
      </c>
      <c r="G36" s="7">
        <v>0.28292299999999998</v>
      </c>
      <c r="H36" s="7">
        <v>3.1000000000000001E-5</v>
      </c>
      <c r="I36" s="19">
        <v>2.162E-2</v>
      </c>
      <c r="J36" s="19">
        <v>4.4999999999999999E-4</v>
      </c>
      <c r="K36" s="7">
        <v>9.4399999999999996E-4</v>
      </c>
      <c r="L36" s="7">
        <v>1.5999999999999999E-5</v>
      </c>
      <c r="M36" s="7">
        <v>1.4671609999999999</v>
      </c>
      <c r="N36" s="7">
        <v>4.6999999999999997E-5</v>
      </c>
      <c r="O36" s="7">
        <v>0.28291966308938088</v>
      </c>
      <c r="P36" s="3">
        <v>4.762030849616572</v>
      </c>
      <c r="Q36" s="3">
        <v>8.9658564996497603</v>
      </c>
      <c r="R36" s="3">
        <v>1.1631381022213743</v>
      </c>
      <c r="S36" s="6">
        <v>189</v>
      </c>
      <c r="T36" s="6">
        <v>4.3</v>
      </c>
      <c r="U36" s="20">
        <v>9.25</v>
      </c>
      <c r="V36" s="20">
        <f t="shared" si="0"/>
        <v>797.92068179005253</v>
      </c>
    </row>
    <row r="37" spans="3:22" s="11" customFormat="1" x14ac:dyDescent="0.3">
      <c r="C37" s="11" t="s">
        <v>44</v>
      </c>
      <c r="D37" s="11">
        <v>1</v>
      </c>
      <c r="E37" s="11" t="s">
        <v>16</v>
      </c>
      <c r="F37" s="18">
        <v>52.104999999999997</v>
      </c>
      <c r="G37" s="12">
        <v>0.282939</v>
      </c>
      <c r="H37" s="12">
        <v>3.1999999999999999E-5</v>
      </c>
      <c r="I37" s="17">
        <v>9.1000000000000004E-3</v>
      </c>
      <c r="J37" s="17">
        <v>9.8999999999999999E-4</v>
      </c>
      <c r="K37" s="12">
        <v>4.1599999999999997E-4</v>
      </c>
      <c r="L37" s="12">
        <v>4.3999999999999999E-5</v>
      </c>
      <c r="M37" s="12">
        <v>1.4672099999999999</v>
      </c>
      <c r="N37" s="12">
        <v>4.1E-5</v>
      </c>
      <c r="O37" s="12">
        <v>0.28293754118811304</v>
      </c>
      <c r="P37" s="13">
        <v>5.394246092014221</v>
      </c>
      <c r="Q37" s="13">
        <v>9.5648992169183877</v>
      </c>
      <c r="R37" s="13">
        <v>1.1966425691062219</v>
      </c>
      <c r="S37" s="13">
        <v>187.5</v>
      </c>
      <c r="T37" s="13">
        <v>3.8</v>
      </c>
      <c r="U37" s="18">
        <v>10.63</v>
      </c>
      <c r="V37" s="18">
        <f t="shared" si="0"/>
        <v>336.5100694874198</v>
      </c>
    </row>
    <row r="38" spans="3:22" x14ac:dyDescent="0.3">
      <c r="C38" s="2" t="s">
        <v>45</v>
      </c>
      <c r="D38" s="2">
        <v>1</v>
      </c>
      <c r="E38" s="2" t="s">
        <v>16</v>
      </c>
      <c r="F38" s="20">
        <v>51.731000000000002</v>
      </c>
      <c r="G38" s="7">
        <v>0.28295500000000001</v>
      </c>
      <c r="H38" s="7">
        <v>3.0000000000000001E-5</v>
      </c>
      <c r="I38" s="19">
        <v>1.4777999999999999E-2</v>
      </c>
      <c r="J38" s="19">
        <v>7.2000000000000002E-5</v>
      </c>
      <c r="K38" s="7">
        <v>6.6149999999999998E-4</v>
      </c>
      <c r="L38" s="7">
        <v>3.1E-6</v>
      </c>
      <c r="M38" s="7">
        <v>1.46719</v>
      </c>
      <c r="N38" s="7">
        <v>5.1999999999999997E-5</v>
      </c>
      <c r="O38" s="7">
        <v>0.28295264681536247</v>
      </c>
      <c r="P38" s="3">
        <v>5.9284196602527039</v>
      </c>
      <c r="Q38" s="3">
        <v>10.159488206455958</v>
      </c>
      <c r="R38" s="3">
        <v>1.1299306339250264</v>
      </c>
      <c r="S38" s="6">
        <v>190.2</v>
      </c>
      <c r="T38" s="6">
        <v>4.2</v>
      </c>
      <c r="U38" s="20">
        <v>9.49</v>
      </c>
      <c r="V38" s="20">
        <f t="shared" si="0"/>
        <v>545.9801616068745</v>
      </c>
    </row>
    <row r="39" spans="3:22" s="11" customFormat="1" x14ac:dyDescent="0.3">
      <c r="C39" s="11" t="s">
        <v>46</v>
      </c>
      <c r="D39" s="11">
        <v>1</v>
      </c>
      <c r="E39" s="11" t="s">
        <v>16</v>
      </c>
      <c r="F39" s="18">
        <v>52.107999999999997</v>
      </c>
      <c r="G39" s="12">
        <v>0.28294999999999998</v>
      </c>
      <c r="H39" s="12">
        <v>3.6000000000000001E-5</v>
      </c>
      <c r="I39" s="17">
        <v>2.3120000000000002E-2</v>
      </c>
      <c r="J39" s="17">
        <v>2.5000000000000001E-4</v>
      </c>
      <c r="K39" s="12">
        <v>9.588E-4</v>
      </c>
      <c r="L39" s="12">
        <v>8.3999999999999992E-6</v>
      </c>
      <c r="M39" s="12">
        <v>1.46719</v>
      </c>
      <c r="N39" s="12">
        <v>4.6999999999999997E-5</v>
      </c>
      <c r="O39" s="12">
        <v>0.28294657843753485</v>
      </c>
      <c r="P39" s="13">
        <v>5.7138263180456228</v>
      </c>
      <c r="Q39" s="13">
        <v>9.9581805136517154</v>
      </c>
      <c r="R39" s="13">
        <v>1.3312596564040688</v>
      </c>
      <c r="S39" s="13">
        <v>190.8</v>
      </c>
      <c r="T39" s="13">
        <v>3.9</v>
      </c>
      <c r="U39" s="18">
        <v>9.91</v>
      </c>
      <c r="V39" s="18">
        <f t="shared" si="0"/>
        <v>851.48787948441395</v>
      </c>
    </row>
    <row r="40" spans="3:22" x14ac:dyDescent="0.3">
      <c r="C40" s="2" t="s">
        <v>47</v>
      </c>
      <c r="D40" s="2">
        <v>1</v>
      </c>
      <c r="E40" s="2" t="s">
        <v>16</v>
      </c>
      <c r="F40" s="20">
        <v>52.131999999999998</v>
      </c>
      <c r="G40" s="7">
        <v>0.28295300000000001</v>
      </c>
      <c r="H40" s="7">
        <v>3.0000000000000001E-5</v>
      </c>
      <c r="I40" s="19">
        <v>1.554E-2</v>
      </c>
      <c r="J40" s="19">
        <v>3.8999999999999999E-4</v>
      </c>
      <c r="K40" s="7">
        <v>6.9700000000000003E-4</v>
      </c>
      <c r="L40" s="7">
        <v>1.2999999999999999E-5</v>
      </c>
      <c r="M40" s="7">
        <v>1.4671479999999999</v>
      </c>
      <c r="N40" s="7">
        <v>4.5000000000000003E-5</v>
      </c>
      <c r="O40" s="7">
        <v>0.28295050877611327</v>
      </c>
      <c r="P40" s="3">
        <v>5.8528131305846109</v>
      </c>
      <c r="Q40" s="3">
        <v>10.10391464169702</v>
      </c>
      <c r="R40" s="3">
        <v>1.1299389927892405</v>
      </c>
      <c r="S40" s="6">
        <v>191.1</v>
      </c>
      <c r="T40" s="6">
        <v>3.8</v>
      </c>
      <c r="U40" s="20">
        <v>10.32</v>
      </c>
      <c r="V40" s="20">
        <f t="shared" si="0"/>
        <v>574.18179889315206</v>
      </c>
    </row>
    <row r="41" spans="3:22" s="11" customFormat="1" x14ac:dyDescent="0.3">
      <c r="C41" s="11" t="s">
        <v>48</v>
      </c>
      <c r="D41" s="11">
        <v>1</v>
      </c>
      <c r="E41" s="11" t="s">
        <v>16</v>
      </c>
      <c r="F41" s="18">
        <v>52.082000000000001</v>
      </c>
      <c r="G41" s="12">
        <v>0.28291500000000003</v>
      </c>
      <c r="H41" s="12">
        <v>3.4E-5</v>
      </c>
      <c r="I41" s="17">
        <v>1.5630000000000002E-2</v>
      </c>
      <c r="J41" s="17">
        <v>4.0999999999999999E-4</v>
      </c>
      <c r="K41" s="12">
        <v>6.9499999999999998E-4</v>
      </c>
      <c r="L41" s="12">
        <v>2.0999999999999999E-5</v>
      </c>
      <c r="M41" s="12">
        <v>1.467152</v>
      </c>
      <c r="N41" s="12">
        <v>3.8999999999999999E-5</v>
      </c>
      <c r="O41" s="12">
        <v>0.28291252764425839</v>
      </c>
      <c r="P41" s="13">
        <v>4.5097032819407801</v>
      </c>
      <c r="Q41" s="13">
        <v>8.7401719151736224</v>
      </c>
      <c r="R41" s="13">
        <v>1.2637619019851185</v>
      </c>
      <c r="S41" s="13">
        <v>190.2</v>
      </c>
      <c r="T41" s="13">
        <v>3.8</v>
      </c>
      <c r="U41" s="18">
        <v>10</v>
      </c>
      <c r="V41" s="18">
        <f t="shared" si="0"/>
        <v>577.29370369715514</v>
      </c>
    </row>
    <row r="42" spans="3:22" x14ac:dyDescent="0.3">
      <c r="C42" s="2" t="s">
        <v>49</v>
      </c>
      <c r="D42" s="2">
        <v>1</v>
      </c>
      <c r="E42" s="2" t="s">
        <v>16</v>
      </c>
      <c r="F42" s="20">
        <v>52.134</v>
      </c>
      <c r="G42" s="7">
        <v>0.28295100000000001</v>
      </c>
      <c r="H42" s="7">
        <v>3.1999999999999999E-5</v>
      </c>
      <c r="I42" s="19">
        <v>1.0670000000000001E-2</v>
      </c>
      <c r="J42" s="19">
        <v>5.2999999999999998E-4</v>
      </c>
      <c r="K42" s="7">
        <v>4.6900000000000002E-4</v>
      </c>
      <c r="L42" s="7">
        <v>2.0999999999999999E-5</v>
      </c>
      <c r="M42" s="7">
        <v>1.4671670000000001</v>
      </c>
      <c r="N42" s="7">
        <v>4.6999999999999997E-5</v>
      </c>
      <c r="O42" s="7">
        <v>0.28294933951311729</v>
      </c>
      <c r="P42" s="3">
        <v>5.8114650040597127</v>
      </c>
      <c r="Q42" s="3">
        <v>10.022419660167259</v>
      </c>
      <c r="R42" s="3">
        <v>1.1966579189886564</v>
      </c>
      <c r="S42" s="6">
        <v>189.3</v>
      </c>
      <c r="T42" s="6">
        <v>3.9</v>
      </c>
      <c r="U42" s="20">
        <v>10.82</v>
      </c>
      <c r="V42" s="20">
        <f t="shared" si="0"/>
        <v>393.90349558852137</v>
      </c>
    </row>
    <row r="43" spans="3:22" s="11" customFormat="1" x14ac:dyDescent="0.3">
      <c r="C43" s="11" t="s">
        <v>50</v>
      </c>
      <c r="D43" s="11">
        <v>1</v>
      </c>
      <c r="E43" s="11" t="s">
        <v>16</v>
      </c>
      <c r="F43" s="18">
        <v>52.075000000000003</v>
      </c>
      <c r="G43" s="12">
        <v>0.28295399999999998</v>
      </c>
      <c r="H43" s="12">
        <v>4.1E-5</v>
      </c>
      <c r="I43" s="17">
        <v>2.8469999999999999E-2</v>
      </c>
      <c r="J43" s="17">
        <v>1.1E-4</v>
      </c>
      <c r="K43" s="12">
        <v>1.1590000000000001E-3</v>
      </c>
      <c r="L43" s="12">
        <v>1.1E-5</v>
      </c>
      <c r="M43" s="12">
        <v>1.467149</v>
      </c>
      <c r="N43" s="12">
        <v>4.6E-5</v>
      </c>
      <c r="O43" s="12">
        <v>0.28294986834929825</v>
      </c>
      <c r="P43" s="13">
        <v>5.8301660023785118</v>
      </c>
      <c r="Q43" s="13">
        <v>10.070110678830346</v>
      </c>
      <c r="R43" s="13">
        <v>1.5013381489566284</v>
      </c>
      <c r="S43" s="13">
        <v>190.6</v>
      </c>
      <c r="T43" s="13">
        <v>4.0999999999999996</v>
      </c>
      <c r="U43" s="18">
        <v>10.01</v>
      </c>
      <c r="V43" s="18">
        <f t="shared" si="0"/>
        <v>1047.7571299750693</v>
      </c>
    </row>
    <row r="44" spans="3:22" x14ac:dyDescent="0.3">
      <c r="C44" s="2" t="s">
        <v>51</v>
      </c>
      <c r="D44" s="2">
        <v>1</v>
      </c>
      <c r="E44" s="2" t="s">
        <v>16</v>
      </c>
      <c r="F44" s="20">
        <v>39.448999999999998</v>
      </c>
      <c r="G44" s="7">
        <v>0.28296399999999999</v>
      </c>
      <c r="H44" s="7">
        <v>4.3999999999999999E-5</v>
      </c>
      <c r="I44" s="19">
        <v>2.24E-2</v>
      </c>
      <c r="J44" s="19">
        <v>2E-3</v>
      </c>
      <c r="K44" s="7">
        <v>9.6000000000000002E-4</v>
      </c>
      <c r="L44" s="7">
        <v>1E-4</v>
      </c>
      <c r="M44" s="7">
        <v>1.4671449999999999</v>
      </c>
      <c r="N44" s="7">
        <v>5.0000000000000002E-5</v>
      </c>
      <c r="O44" s="7">
        <v>0.28296050580159426</v>
      </c>
      <c r="P44" s="3">
        <v>6.2063334899042921</v>
      </c>
      <c r="Q44" s="3">
        <v>10.535622230178898</v>
      </c>
      <c r="R44" s="3">
        <v>1.6042449135220547</v>
      </c>
      <c r="S44" s="6">
        <v>194.6</v>
      </c>
      <c r="T44" s="6">
        <v>3.9</v>
      </c>
      <c r="U44" s="20">
        <v>8.59</v>
      </c>
      <c r="V44" s="20">
        <f t="shared" si="0"/>
        <v>826.06927524444359</v>
      </c>
    </row>
    <row r="45" spans="3:22" s="11" customFormat="1" x14ac:dyDescent="0.3">
      <c r="C45" s="11" t="s">
        <v>52</v>
      </c>
      <c r="D45" s="11">
        <v>1</v>
      </c>
      <c r="E45" s="11" t="s">
        <v>16</v>
      </c>
      <c r="F45" s="18">
        <v>52.116999999999997</v>
      </c>
      <c r="G45" s="12">
        <v>0.28294399999999997</v>
      </c>
      <c r="H45" s="12">
        <v>3.4E-5</v>
      </c>
      <c r="I45" s="17">
        <v>2.3439999999999999E-2</v>
      </c>
      <c r="J45" s="17">
        <v>2.4000000000000001E-4</v>
      </c>
      <c r="K45" s="12">
        <v>1.0250999999999999E-3</v>
      </c>
      <c r="L45" s="12">
        <v>3.4000000000000001E-6</v>
      </c>
      <c r="M45" s="12">
        <v>1.467152</v>
      </c>
      <c r="N45" s="12">
        <v>3.8000000000000002E-5</v>
      </c>
      <c r="O45" s="12">
        <v>0.28294036104686587</v>
      </c>
      <c r="P45" s="13">
        <v>5.4939635010997634</v>
      </c>
      <c r="Q45" s="13">
        <v>9.7159310395444898</v>
      </c>
      <c r="R45" s="13">
        <v>1.2637080438733939</v>
      </c>
      <c r="S45" s="13">
        <v>189.8</v>
      </c>
      <c r="T45" s="13">
        <v>3.9</v>
      </c>
      <c r="U45" s="18">
        <v>9.33</v>
      </c>
      <c r="V45" s="18">
        <f t="shared" si="0"/>
        <v>865.14843432289547</v>
      </c>
    </row>
    <row r="46" spans="3:22" x14ac:dyDescent="0.3">
      <c r="C46" s="2" t="s">
        <v>53</v>
      </c>
      <c r="D46" s="2">
        <v>1</v>
      </c>
      <c r="E46" s="2" t="s">
        <v>16</v>
      </c>
      <c r="F46" s="20">
        <v>52.109000000000002</v>
      </c>
      <c r="G46" s="7">
        <v>0.28294799999999998</v>
      </c>
      <c r="H46" s="7">
        <v>2.9E-5</v>
      </c>
      <c r="I46" s="19">
        <v>9.8340000000000007E-3</v>
      </c>
      <c r="J46" s="19">
        <v>6.7999999999999999E-5</v>
      </c>
      <c r="K46" s="7">
        <v>4.2010000000000002E-4</v>
      </c>
      <c r="L46" s="7">
        <v>1.3E-6</v>
      </c>
      <c r="M46" s="7">
        <v>1.4671860000000001</v>
      </c>
      <c r="N46" s="7">
        <v>4.1999999999999998E-5</v>
      </c>
      <c r="O46" s="7">
        <v>0.28294650792012505</v>
      </c>
      <c r="P46" s="3">
        <v>5.711332642290845</v>
      </c>
      <c r="Q46" s="3">
        <v>9.935621267411765</v>
      </c>
      <c r="R46" s="3">
        <v>1.0968084181475937</v>
      </c>
      <c r="S46" s="6">
        <v>189.9</v>
      </c>
      <c r="T46" s="6">
        <v>3.9</v>
      </c>
      <c r="U46" s="20">
        <v>10.51</v>
      </c>
      <c r="V46" s="20">
        <f t="shared" si="0"/>
        <v>362.61117103099531</v>
      </c>
    </row>
    <row r="47" spans="3:22" s="11" customFormat="1" x14ac:dyDescent="0.3">
      <c r="C47" s="11" t="s">
        <v>54</v>
      </c>
      <c r="D47" s="11">
        <v>1</v>
      </c>
      <c r="E47" s="11" t="s">
        <v>16</v>
      </c>
      <c r="F47" s="18">
        <v>52.058</v>
      </c>
      <c r="G47" s="12">
        <v>0.28297699999999998</v>
      </c>
      <c r="H47" s="12">
        <v>4.1999999999999998E-5</v>
      </c>
      <c r="I47" s="17">
        <v>3.2399999999999998E-2</v>
      </c>
      <c r="J47" s="17">
        <v>2.3999999999999998E-3</v>
      </c>
      <c r="K47" s="12">
        <v>1.4E-3</v>
      </c>
      <c r="L47" s="12">
        <v>1E-4</v>
      </c>
      <c r="M47" s="12">
        <v>1.4671799999999999</v>
      </c>
      <c r="N47" s="12">
        <v>5.1999999999999997E-5</v>
      </c>
      <c r="O47" s="12">
        <v>0.28297201971505276</v>
      </c>
      <c r="P47" s="13">
        <v>6.6134948831364504</v>
      </c>
      <c r="Q47" s="13">
        <v>10.844853117621955</v>
      </c>
      <c r="R47" s="13">
        <v>1.5355639490305446</v>
      </c>
      <c r="S47" s="13">
        <v>190.2</v>
      </c>
      <c r="T47" s="13">
        <v>3.9</v>
      </c>
      <c r="U47" s="18">
        <v>9.3800000000000008</v>
      </c>
      <c r="V47" s="18">
        <f t="shared" si="0"/>
        <v>1195.2543451738952</v>
      </c>
    </row>
    <row r="48" spans="3:22" x14ac:dyDescent="0.3">
      <c r="C48" s="2" t="s">
        <v>55</v>
      </c>
      <c r="D48" s="2">
        <v>1</v>
      </c>
      <c r="E48" s="2" t="s">
        <v>16</v>
      </c>
      <c r="F48" s="20">
        <v>52.064</v>
      </c>
      <c r="G48" s="7">
        <v>0.28294999999999998</v>
      </c>
      <c r="H48" s="7">
        <v>3.6000000000000001E-5</v>
      </c>
      <c r="I48" s="19">
        <v>2.3009999999999999E-2</v>
      </c>
      <c r="J48" s="19">
        <v>6.9999999999999999E-4</v>
      </c>
      <c r="K48" s="7">
        <v>1.008E-3</v>
      </c>
      <c r="L48" s="7">
        <v>3.3000000000000003E-5</v>
      </c>
      <c r="M48" s="7">
        <v>1.4671620000000001</v>
      </c>
      <c r="N48" s="7">
        <v>4.8999999999999998E-5</v>
      </c>
      <c r="O48" s="7">
        <v>0.28294645952095926</v>
      </c>
      <c r="P48" s="3">
        <v>5.7096211241480788</v>
      </c>
      <c r="Q48" s="3">
        <v>9.8870934623107587</v>
      </c>
      <c r="R48" s="3">
        <v>1.3312143911667955</v>
      </c>
      <c r="S48" s="6">
        <v>187.8</v>
      </c>
      <c r="T48" s="6">
        <v>3.9</v>
      </c>
      <c r="U48" s="20">
        <v>9.51</v>
      </c>
      <c r="V48" s="20">
        <f t="shared" si="0"/>
        <v>849.33783616528456</v>
      </c>
    </row>
    <row r="49" spans="3:22" s="11" customFormat="1" x14ac:dyDescent="0.3">
      <c r="C49" s="11" t="s">
        <v>56</v>
      </c>
      <c r="D49" s="11">
        <v>1</v>
      </c>
      <c r="E49" s="11" t="s">
        <v>16</v>
      </c>
      <c r="F49" s="18">
        <v>52.145000000000003</v>
      </c>
      <c r="G49" s="12">
        <v>0.282947</v>
      </c>
      <c r="H49" s="12">
        <v>3.6000000000000001E-5</v>
      </c>
      <c r="I49" s="17">
        <v>1.4149999999999999E-2</v>
      </c>
      <c r="J49" s="17">
        <v>1.4999999999999999E-4</v>
      </c>
      <c r="K49" s="12">
        <v>6.3299999999999999E-4</v>
      </c>
      <c r="L49" s="12">
        <v>1.2E-5</v>
      </c>
      <c r="M49" s="12">
        <v>1.467171</v>
      </c>
      <c r="N49" s="12">
        <v>3.8999999999999999E-5</v>
      </c>
      <c r="O49" s="12">
        <v>0.28294472210686628</v>
      </c>
      <c r="P49" s="13">
        <v>5.6481817234388387</v>
      </c>
      <c r="Q49" s="13">
        <v>9.9281791237881833</v>
      </c>
      <c r="R49" s="13">
        <v>1.3313377032293205</v>
      </c>
      <c r="S49" s="13">
        <v>192.4</v>
      </c>
      <c r="T49" s="13">
        <v>3.6</v>
      </c>
      <c r="U49" s="18">
        <v>10.07</v>
      </c>
      <c r="V49" s="18">
        <f t="shared" si="0"/>
        <v>522.76464451791992</v>
      </c>
    </row>
    <row r="50" spans="3:22" x14ac:dyDescent="0.3">
      <c r="C50" s="2" t="s">
        <v>57</v>
      </c>
      <c r="D50" s="2">
        <v>1</v>
      </c>
      <c r="E50" s="2" t="s">
        <v>16</v>
      </c>
      <c r="F50" s="20">
        <v>52.128999999999998</v>
      </c>
      <c r="G50" s="7">
        <v>0.28293699999999999</v>
      </c>
      <c r="H50" s="7">
        <v>3.8000000000000002E-5</v>
      </c>
      <c r="I50" s="19">
        <v>3.8531000000000003E-2</v>
      </c>
      <c r="J50" s="19">
        <v>9.7999999999999997E-5</v>
      </c>
      <c r="K50" s="7">
        <v>1.609E-3</v>
      </c>
      <c r="L50" s="7">
        <v>2.0999999999999999E-5</v>
      </c>
      <c r="M50" s="7">
        <v>1.467174</v>
      </c>
      <c r="N50" s="7">
        <v>5.0000000000000002E-5</v>
      </c>
      <c r="O50" s="7">
        <v>0.28293126115614037</v>
      </c>
      <c r="P50" s="3">
        <v>5.1721681185479262</v>
      </c>
      <c r="Q50" s="3">
        <v>9.4140632557304649</v>
      </c>
      <c r="R50" s="3">
        <v>1.398995808679826</v>
      </c>
      <c r="S50" s="6">
        <v>190.7</v>
      </c>
      <c r="T50" s="6">
        <v>3.7</v>
      </c>
      <c r="U50" s="20">
        <v>9.49</v>
      </c>
      <c r="V50" s="20">
        <f t="shared" si="0"/>
        <v>1419.4529412804782</v>
      </c>
    </row>
    <row r="51" spans="3:22" s="11" customFormat="1" x14ac:dyDescent="0.3">
      <c r="C51" s="11" t="s">
        <v>58</v>
      </c>
      <c r="D51" s="11">
        <v>1</v>
      </c>
      <c r="E51" s="11" t="s">
        <v>16</v>
      </c>
      <c r="F51" s="18">
        <v>52.098999999999997</v>
      </c>
      <c r="G51" s="12">
        <v>0.28297299999999997</v>
      </c>
      <c r="H51" s="12">
        <v>3.1000000000000001E-5</v>
      </c>
      <c r="I51" s="17">
        <v>3.3799999999999997E-2</v>
      </c>
      <c r="J51" s="17">
        <v>1.4E-3</v>
      </c>
      <c r="K51" s="12">
        <v>1.47E-3</v>
      </c>
      <c r="L51" s="12">
        <v>6.6000000000000005E-5</v>
      </c>
      <c r="M51" s="12">
        <v>1.467166</v>
      </c>
      <c r="N51" s="12">
        <v>5.7000000000000003E-5</v>
      </c>
      <c r="O51" s="12">
        <v>0.28296775142090769</v>
      </c>
      <c r="P51" s="13">
        <v>6.46255709842114</v>
      </c>
      <c r="Q51" s="13">
        <v>10.709458483875167</v>
      </c>
      <c r="R51" s="13">
        <v>1.1631201168067455</v>
      </c>
      <c r="S51" s="13">
        <v>190.9</v>
      </c>
      <c r="T51" s="13">
        <v>4</v>
      </c>
      <c r="U51" s="18">
        <v>9.43</v>
      </c>
      <c r="V51" s="18">
        <f t="shared" si="0"/>
        <v>1247.2373004225824</v>
      </c>
    </row>
    <row r="52" spans="3:22" x14ac:dyDescent="0.3">
      <c r="C52" s="2" t="s">
        <v>59</v>
      </c>
      <c r="D52" s="2">
        <v>1</v>
      </c>
      <c r="E52" s="2" t="s">
        <v>16</v>
      </c>
      <c r="F52" s="20">
        <v>52.079000000000001</v>
      </c>
      <c r="G52" s="7">
        <v>0.282943</v>
      </c>
      <c r="H52" s="7">
        <v>3.1000000000000001E-5</v>
      </c>
      <c r="I52" s="19">
        <v>2.5489999999999999E-2</v>
      </c>
      <c r="J52" s="19">
        <v>4.2999999999999999E-4</v>
      </c>
      <c r="K52" s="7">
        <v>1.1100000000000001E-3</v>
      </c>
      <c r="L52" s="7">
        <v>2.5999999999999998E-5</v>
      </c>
      <c r="M52" s="7">
        <v>1.4671670000000001</v>
      </c>
      <c r="N52" s="7">
        <v>3.8999999999999999E-5</v>
      </c>
      <c r="O52" s="7">
        <v>0.28293908046151556</v>
      </c>
      <c r="P52" s="3">
        <v>5.4486787317409302</v>
      </c>
      <c r="Q52" s="3">
        <v>9.6483343851239134</v>
      </c>
      <c r="R52" s="3">
        <v>1.1631161653138893</v>
      </c>
      <c r="S52" s="6">
        <v>188.8</v>
      </c>
      <c r="T52" s="6">
        <v>4</v>
      </c>
      <c r="U52" s="20">
        <v>9.5500000000000007</v>
      </c>
      <c r="V52" s="20">
        <f t="shared" si="0"/>
        <v>940.64395211910096</v>
      </c>
    </row>
    <row r="53" spans="3:22" s="11" customFormat="1" x14ac:dyDescent="0.3">
      <c r="C53" s="11" t="s">
        <v>60</v>
      </c>
      <c r="D53" s="11">
        <v>1</v>
      </c>
      <c r="E53" s="11" t="s">
        <v>16</v>
      </c>
      <c r="F53" s="18">
        <v>52.067</v>
      </c>
      <c r="G53" s="12">
        <v>0.28296300000000002</v>
      </c>
      <c r="H53" s="12">
        <v>4.1E-5</v>
      </c>
      <c r="I53" s="17">
        <v>4.4019999999999997E-2</v>
      </c>
      <c r="J53" s="17">
        <v>6.9999999999999999E-4</v>
      </c>
      <c r="K53" s="12">
        <v>1.776E-3</v>
      </c>
      <c r="L53" s="12">
        <v>1.5E-5</v>
      </c>
      <c r="M53" s="12">
        <v>1.467176</v>
      </c>
      <c r="N53" s="12">
        <v>4.3000000000000002E-5</v>
      </c>
      <c r="O53" s="12">
        <v>0.28295655237217565</v>
      </c>
      <c r="P53" s="13">
        <v>6.0665301262674554</v>
      </c>
      <c r="Q53" s="13">
        <v>10.384610000808703</v>
      </c>
      <c r="R53" s="13">
        <v>1.501297199065597</v>
      </c>
      <c r="S53" s="13">
        <v>194.1</v>
      </c>
      <c r="T53" s="13">
        <v>3.9</v>
      </c>
      <c r="U53" s="18">
        <v>9.2100000000000009</v>
      </c>
      <c r="V53" s="18">
        <f t="shared" si="0"/>
        <v>1619.4635500468551</v>
      </c>
    </row>
    <row r="54" spans="3:22" x14ac:dyDescent="0.3">
      <c r="C54" s="2" t="s">
        <v>61</v>
      </c>
      <c r="D54" s="2">
        <v>1</v>
      </c>
      <c r="E54" s="2" t="s">
        <v>16</v>
      </c>
      <c r="F54" s="20">
        <v>52.094999999999999</v>
      </c>
      <c r="G54" s="7">
        <v>0.28298400000000001</v>
      </c>
      <c r="H54" s="7">
        <v>3.6000000000000001E-5</v>
      </c>
      <c r="I54" s="19">
        <v>2.444E-2</v>
      </c>
      <c r="J54" s="19">
        <v>2.3000000000000001E-4</v>
      </c>
      <c r="K54" s="7">
        <v>1.0777E-3</v>
      </c>
      <c r="L54" s="7">
        <v>5.2000000000000002E-6</v>
      </c>
      <c r="M54" s="7">
        <v>1.467149</v>
      </c>
      <c r="N54" s="7">
        <v>4.6999999999999997E-5</v>
      </c>
      <c r="O54" s="7">
        <v>0.2829801521131376</v>
      </c>
      <c r="P54" s="3">
        <v>6.9010772543665055</v>
      </c>
      <c r="Q54" s="3">
        <v>11.148164754728462</v>
      </c>
      <c r="R54" s="3">
        <v>1.3312547550993667</v>
      </c>
      <c r="S54" s="6">
        <v>190.9</v>
      </c>
      <c r="T54" s="6">
        <v>3.9</v>
      </c>
      <c r="U54" s="20">
        <v>8.9</v>
      </c>
      <c r="V54" s="20">
        <f t="shared" si="0"/>
        <v>902.37105928532276</v>
      </c>
    </row>
    <row r="55" spans="3:22" s="11" customFormat="1" x14ac:dyDescent="0.3">
      <c r="C55" s="11" t="s">
        <v>62</v>
      </c>
      <c r="D55" s="11">
        <v>1</v>
      </c>
      <c r="E55" s="11" t="s">
        <v>16</v>
      </c>
      <c r="F55" s="18">
        <v>52.16</v>
      </c>
      <c r="G55" s="12">
        <v>0.28295300000000001</v>
      </c>
      <c r="H55" s="12">
        <v>3.6000000000000001E-5</v>
      </c>
      <c r="I55" s="17">
        <v>1.0024999999999999E-2</v>
      </c>
      <c r="J55" s="17">
        <v>9.2E-5</v>
      </c>
      <c r="K55" s="12">
        <v>4.3009999999999999E-4</v>
      </c>
      <c r="L55" s="12">
        <v>2.7999999999999999E-6</v>
      </c>
      <c r="M55" s="12">
        <v>1.467177</v>
      </c>
      <c r="N55" s="12">
        <v>4.1E-5</v>
      </c>
      <c r="O55" s="12">
        <v>0.28295147482040967</v>
      </c>
      <c r="P55" s="13">
        <v>5.8869749247536518</v>
      </c>
      <c r="Q55" s="13">
        <v>10.104649508386743</v>
      </c>
      <c r="R55" s="13">
        <v>1.3313301917531974</v>
      </c>
      <c r="S55" s="13">
        <v>189.6</v>
      </c>
      <c r="T55" s="13">
        <v>4.4000000000000004</v>
      </c>
      <c r="U55" s="18">
        <v>10.07</v>
      </c>
      <c r="V55" s="18">
        <f t="shared" si="0"/>
        <v>369.71904450377485</v>
      </c>
    </row>
    <row r="56" spans="3:22" x14ac:dyDescent="0.3">
      <c r="C56" s="2" t="s">
        <v>63</v>
      </c>
      <c r="D56" s="2">
        <v>1</v>
      </c>
      <c r="E56" s="2" t="s">
        <v>16</v>
      </c>
      <c r="F56" s="20">
        <v>52.085000000000001</v>
      </c>
      <c r="G56" s="7">
        <v>0.28295900000000002</v>
      </c>
      <c r="H56" s="7">
        <v>3.8000000000000002E-5</v>
      </c>
      <c r="I56" s="19">
        <v>1.8450000000000001E-2</v>
      </c>
      <c r="J56" s="19">
        <v>3.8000000000000002E-4</v>
      </c>
      <c r="K56" s="7">
        <v>8.2100000000000001E-4</v>
      </c>
      <c r="L56" s="7">
        <v>2.0999999999999999E-5</v>
      </c>
      <c r="M56" s="7">
        <v>1.467171</v>
      </c>
      <c r="N56" s="7">
        <v>4.6E-5</v>
      </c>
      <c r="O56" s="7">
        <v>0.28295609326283433</v>
      </c>
      <c r="P56" s="3">
        <v>6.0502948471219398</v>
      </c>
      <c r="Q56" s="3">
        <v>10.26135001498174</v>
      </c>
      <c r="R56" s="3">
        <v>1.3991071675514515</v>
      </c>
      <c r="S56" s="6">
        <v>189.3</v>
      </c>
      <c r="T56" s="6">
        <v>4</v>
      </c>
      <c r="U56" s="20">
        <v>9.48</v>
      </c>
      <c r="V56" s="20">
        <f t="shared" si="0"/>
        <v>681.47178952207514</v>
      </c>
    </row>
    <row r="57" spans="3:22" s="11" customFormat="1" x14ac:dyDescent="0.3">
      <c r="C57" s="11" t="s">
        <v>64</v>
      </c>
      <c r="D57" s="11">
        <v>1</v>
      </c>
      <c r="E57" s="11" t="s">
        <v>16</v>
      </c>
      <c r="F57" s="18">
        <v>52.106999999999999</v>
      </c>
      <c r="G57" s="12">
        <v>0.28296199999999999</v>
      </c>
      <c r="H57" s="12">
        <v>2.8E-5</v>
      </c>
      <c r="I57" s="17">
        <v>1.4250000000000001E-2</v>
      </c>
      <c r="J57" s="17">
        <v>1.2E-4</v>
      </c>
      <c r="K57" s="12">
        <v>6.0240000000000001E-4</v>
      </c>
      <c r="L57" s="12">
        <v>6.6000000000000003E-6</v>
      </c>
      <c r="M57" s="12">
        <v>1.46713</v>
      </c>
      <c r="N57" s="12">
        <v>3.6999999999999998E-5</v>
      </c>
      <c r="O57" s="12">
        <v>0.28295984802501328</v>
      </c>
      <c r="P57" s="13">
        <v>6.1830728296508042</v>
      </c>
      <c r="Q57" s="13">
        <v>10.432085123892598</v>
      </c>
      <c r="R57" s="13">
        <v>1.0637789621579119</v>
      </c>
      <c r="S57" s="13">
        <v>191</v>
      </c>
      <c r="T57" s="13">
        <v>3.9</v>
      </c>
      <c r="U57" s="18">
        <v>9.92</v>
      </c>
      <c r="V57" s="18">
        <f t="shared" si="0"/>
        <v>525.21880580653146</v>
      </c>
    </row>
    <row r="58" spans="3:22" x14ac:dyDescent="0.3">
      <c r="C58" s="2" t="s">
        <v>65</v>
      </c>
      <c r="D58" s="2">
        <v>1</v>
      </c>
      <c r="E58" s="2" t="s">
        <v>16</v>
      </c>
      <c r="F58" s="20">
        <v>52.073</v>
      </c>
      <c r="G58" s="7">
        <v>0.28294599999999998</v>
      </c>
      <c r="H58" s="7">
        <v>2.8E-5</v>
      </c>
      <c r="I58" s="19">
        <v>1.9E-2</v>
      </c>
      <c r="J58" s="19">
        <v>1.1999999999999999E-3</v>
      </c>
      <c r="K58" s="7">
        <v>8.4400000000000002E-4</v>
      </c>
      <c r="L58" s="7">
        <v>5.8999999999999998E-5</v>
      </c>
      <c r="M58" s="7">
        <v>1.467136</v>
      </c>
      <c r="N58" s="7">
        <v>4.3000000000000002E-5</v>
      </c>
      <c r="O58" s="7">
        <v>0.28294297704180132</v>
      </c>
      <c r="P58" s="3">
        <v>5.586471764815748</v>
      </c>
      <c r="Q58" s="3">
        <v>9.8463777635515726</v>
      </c>
      <c r="R58" s="3">
        <v>1.0637550148713464</v>
      </c>
      <c r="S58" s="6">
        <v>191.5</v>
      </c>
      <c r="T58" s="6">
        <v>3.9</v>
      </c>
      <c r="U58" s="20">
        <v>9.65</v>
      </c>
      <c r="V58" s="20">
        <f t="shared" si="0"/>
        <v>701.73453330268569</v>
      </c>
    </row>
    <row r="59" spans="3:22" s="11" customFormat="1" x14ac:dyDescent="0.3">
      <c r="C59" s="11" t="s">
        <v>66</v>
      </c>
      <c r="D59" s="11">
        <v>1</v>
      </c>
      <c r="E59" s="11" t="s">
        <v>16</v>
      </c>
      <c r="F59" s="18">
        <v>52.07</v>
      </c>
      <c r="G59" s="12">
        <v>0.28295100000000001</v>
      </c>
      <c r="H59" s="12">
        <v>3.1000000000000001E-5</v>
      </c>
      <c r="I59" s="17">
        <v>9.6500000000000006E-3</v>
      </c>
      <c r="J59" s="17">
        <v>1.3999999999999999E-4</v>
      </c>
      <c r="K59" s="12">
        <v>4.1560000000000002E-4</v>
      </c>
      <c r="L59" s="12">
        <v>2.7E-6</v>
      </c>
      <c r="M59" s="12">
        <v>1.4671479999999999</v>
      </c>
      <c r="N59" s="12">
        <v>4.6999999999999997E-5</v>
      </c>
      <c r="O59" s="12">
        <v>0.28294950054180329</v>
      </c>
      <c r="P59" s="13">
        <v>5.8171593897582419</v>
      </c>
      <c r="Q59" s="13">
        <v>10.108376733957147</v>
      </c>
      <c r="R59" s="13">
        <v>1.1633149770140991</v>
      </c>
      <c r="S59" s="13">
        <v>192.9</v>
      </c>
      <c r="T59" s="13">
        <v>4</v>
      </c>
      <c r="U59" s="18">
        <v>10.46</v>
      </c>
      <c r="V59" s="18">
        <f t="shared" si="0"/>
        <v>355.94532949060243</v>
      </c>
    </row>
    <row r="60" spans="3:22" x14ac:dyDescent="0.3">
      <c r="C60" s="2" t="s">
        <v>67</v>
      </c>
      <c r="D60" s="2">
        <v>1</v>
      </c>
      <c r="E60" s="2" t="s">
        <v>16</v>
      </c>
      <c r="F60" s="20">
        <v>52.069000000000003</v>
      </c>
      <c r="G60" s="7">
        <v>0.28294399999999997</v>
      </c>
      <c r="H60" s="7">
        <v>3.6000000000000001E-5</v>
      </c>
      <c r="I60" s="19">
        <v>3.9600000000000003E-2</v>
      </c>
      <c r="J60" s="19">
        <v>2.3E-3</v>
      </c>
      <c r="K60" s="7">
        <v>1.6900000000000001E-3</v>
      </c>
      <c r="L60" s="7">
        <v>8.5000000000000006E-5</v>
      </c>
      <c r="M60" s="7">
        <v>1.4671989999999999</v>
      </c>
      <c r="N60" s="7">
        <v>4.5000000000000003E-5</v>
      </c>
      <c r="O60" s="7">
        <v>0.28293793742057477</v>
      </c>
      <c r="P60" s="3">
        <v>5.4082578840741746</v>
      </c>
      <c r="Q60" s="3">
        <v>9.6747761771243113</v>
      </c>
      <c r="R60" s="3">
        <v>1.3311942198162068</v>
      </c>
      <c r="S60" s="6">
        <v>191.8</v>
      </c>
      <c r="T60" s="6">
        <v>3.7</v>
      </c>
      <c r="U60" s="20">
        <v>9.4700000000000006</v>
      </c>
      <c r="V60" s="20">
        <f t="shared" si="0"/>
        <v>1460.1198790600633</v>
      </c>
    </row>
    <row r="61" spans="3:22" s="11" customFormat="1" x14ac:dyDescent="0.3">
      <c r="G61" s="12"/>
      <c r="H61" s="12"/>
      <c r="I61" s="17"/>
      <c r="J61" s="17"/>
      <c r="K61" s="12"/>
      <c r="L61" s="12"/>
      <c r="M61" s="12"/>
      <c r="N61" s="12"/>
      <c r="O61" s="12"/>
      <c r="P61" s="13"/>
      <c r="Q61" s="13"/>
      <c r="R61" s="13"/>
      <c r="S61" s="13"/>
      <c r="T61" s="13"/>
      <c r="V61" s="18"/>
    </row>
    <row r="62" spans="3:22" x14ac:dyDescent="0.3">
      <c r="C62" s="2" t="s">
        <v>94</v>
      </c>
      <c r="D62" s="2">
        <v>3</v>
      </c>
      <c r="E62" s="2" t="s">
        <v>22</v>
      </c>
      <c r="F62" s="20">
        <v>52.164999999999999</v>
      </c>
      <c r="G62" s="7">
        <v>0.28294799999999998</v>
      </c>
      <c r="H62" s="7">
        <v>3.1999999999999999E-5</v>
      </c>
      <c r="I62" s="19">
        <v>2.0899999999999998E-2</v>
      </c>
      <c r="J62" s="19">
        <v>1E-3</v>
      </c>
      <c r="K62" s="7">
        <v>8.4999999999999995E-4</v>
      </c>
      <c r="L62" s="7">
        <v>3.6000000000000001E-5</v>
      </c>
      <c r="M62" s="7">
        <v>1.467147</v>
      </c>
      <c r="N62" s="7">
        <v>4.5000000000000003E-5</v>
      </c>
      <c r="O62" s="7">
        <v>0.2829449029930366</v>
      </c>
      <c r="P62" s="3">
        <v>5.6545783205108613</v>
      </c>
      <c r="Q62" s="3">
        <v>9.988087542043278</v>
      </c>
      <c r="R62" s="3">
        <v>1.1966814386016296</v>
      </c>
      <c r="S62" s="6">
        <v>194.8</v>
      </c>
      <c r="T62" s="6">
        <v>3.7</v>
      </c>
      <c r="U62" s="20">
        <v>10.9</v>
      </c>
      <c r="V62" s="20">
        <f t="shared" si="0"/>
        <v>769.13556235302428</v>
      </c>
    </row>
    <row r="63" spans="3:22" s="11" customFormat="1" x14ac:dyDescent="0.3">
      <c r="C63" s="11" t="s">
        <v>95</v>
      </c>
      <c r="D63" s="11">
        <v>3</v>
      </c>
      <c r="E63" s="11" t="s">
        <v>22</v>
      </c>
      <c r="F63" s="18">
        <v>52.207999999999998</v>
      </c>
      <c r="G63" s="12">
        <v>0.28295599999999999</v>
      </c>
      <c r="H63" s="12">
        <v>3.3000000000000003E-5</v>
      </c>
      <c r="I63" s="17">
        <v>2.7900000000000001E-2</v>
      </c>
      <c r="J63" s="17">
        <v>2E-3</v>
      </c>
      <c r="K63" s="12">
        <v>1.098E-3</v>
      </c>
      <c r="L63" s="12">
        <v>7.7000000000000001E-5</v>
      </c>
      <c r="M63" s="12">
        <v>1.4671970000000001</v>
      </c>
      <c r="N63" s="12">
        <v>4.3999999999999999E-5</v>
      </c>
      <c r="O63" s="12">
        <v>0.2829522010059089</v>
      </c>
      <c r="P63" s="13">
        <v>5.9126546991139506</v>
      </c>
      <c r="Q63" s="13">
        <v>10.027793322817669</v>
      </c>
      <c r="R63" s="13">
        <v>1.2300409516456952</v>
      </c>
      <c r="S63" s="13">
        <v>185</v>
      </c>
      <c r="T63" s="13">
        <v>2.2000000000000002</v>
      </c>
      <c r="U63" s="18">
        <v>11.19</v>
      </c>
      <c r="V63" s="18">
        <f t="shared" si="0"/>
        <v>1025.4433580281841</v>
      </c>
    </row>
    <row r="64" spans="3:22" x14ac:dyDescent="0.3">
      <c r="C64" s="2" t="s">
        <v>96</v>
      </c>
      <c r="D64" s="2">
        <v>3</v>
      </c>
      <c r="E64" s="2" t="s">
        <v>22</v>
      </c>
      <c r="F64" s="20">
        <v>52.189</v>
      </c>
      <c r="G64" s="7">
        <v>0.28294399999999997</v>
      </c>
      <c r="H64" s="7">
        <v>3.4999999999999997E-5</v>
      </c>
      <c r="I64" s="19">
        <v>2.521E-2</v>
      </c>
      <c r="J64" s="19">
        <v>5.8E-4</v>
      </c>
      <c r="K64" s="7">
        <v>9.7799999999999992E-4</v>
      </c>
      <c r="L64" s="7">
        <v>2.5999999999999998E-5</v>
      </c>
      <c r="M64" s="7">
        <v>1.4671799999999999</v>
      </c>
      <c r="N64" s="7">
        <v>3.8000000000000002E-5</v>
      </c>
      <c r="O64" s="7">
        <v>0.28294060520299702</v>
      </c>
      <c r="P64" s="3">
        <v>5.5025974856159898</v>
      </c>
      <c r="Q64" s="3">
        <v>9.6309419656237516</v>
      </c>
      <c r="R64" s="3">
        <v>1.2973781625776009</v>
      </c>
      <c r="S64" s="6">
        <v>185.6</v>
      </c>
      <c r="T64" s="6">
        <v>3</v>
      </c>
      <c r="U64" s="20">
        <v>14.31</v>
      </c>
      <c r="V64" s="20">
        <f t="shared" si="0"/>
        <v>926.07457962763226</v>
      </c>
    </row>
    <row r="65" spans="3:22" s="11" customFormat="1" x14ac:dyDescent="0.3">
      <c r="C65" s="11" t="s">
        <v>97</v>
      </c>
      <c r="D65" s="11">
        <v>3</v>
      </c>
      <c r="E65" s="11" t="s">
        <v>22</v>
      </c>
      <c r="F65" s="18">
        <v>52.082999999999998</v>
      </c>
      <c r="G65" s="12">
        <v>0.28298600000000002</v>
      </c>
      <c r="H65" s="12">
        <v>3.1000000000000001E-5</v>
      </c>
      <c r="I65" s="17">
        <v>2.7099999999999999E-2</v>
      </c>
      <c r="J65" s="17">
        <v>1.6000000000000001E-3</v>
      </c>
      <c r="K65" s="12">
        <v>1.0549999999999999E-3</v>
      </c>
      <c r="L65" s="12">
        <v>6.0000000000000002E-5</v>
      </c>
      <c r="M65" s="12">
        <v>1.4671650000000001</v>
      </c>
      <c r="N65" s="12">
        <v>3.3000000000000003E-5</v>
      </c>
      <c r="O65" s="12">
        <v>0.28298235571202784</v>
      </c>
      <c r="P65" s="13">
        <v>6.9790021404192437</v>
      </c>
      <c r="Q65" s="13">
        <v>11.087891153993557</v>
      </c>
      <c r="R65" s="13">
        <v>1.1631027497855104</v>
      </c>
      <c r="S65" s="13">
        <v>184.7</v>
      </c>
      <c r="T65" s="13">
        <v>1.9</v>
      </c>
      <c r="U65" s="18">
        <v>10.81</v>
      </c>
      <c r="V65" s="18">
        <f t="shared" si="0"/>
        <v>995.63272450801833</v>
      </c>
    </row>
    <row r="66" spans="3:22" x14ac:dyDescent="0.3">
      <c r="C66" s="2" t="s">
        <v>98</v>
      </c>
      <c r="D66" s="2">
        <v>3</v>
      </c>
      <c r="E66" s="2" t="s">
        <v>22</v>
      </c>
      <c r="F66" s="20">
        <v>52.082999999999998</v>
      </c>
      <c r="G66" s="7">
        <v>0.28297800000000001</v>
      </c>
      <c r="H66" s="7">
        <v>3.0000000000000001E-5</v>
      </c>
      <c r="I66" s="19">
        <v>3.5999999999999997E-2</v>
      </c>
      <c r="J66" s="19">
        <v>1.2999999999999999E-3</v>
      </c>
      <c r="K66" s="7">
        <v>1.4250000000000001E-3</v>
      </c>
      <c r="L66" s="7">
        <v>5.3000000000000001E-5</v>
      </c>
      <c r="M66" s="7">
        <v>1.467166</v>
      </c>
      <c r="N66" s="7">
        <v>3.1999999999999999E-5</v>
      </c>
      <c r="O66" s="7">
        <v>0.28297312567367555</v>
      </c>
      <c r="P66" s="3">
        <v>6.6526044053083488</v>
      </c>
      <c r="Q66" s="3">
        <v>10.721232676911274</v>
      </c>
      <c r="R66" s="3">
        <v>1.1297052855513483</v>
      </c>
      <c r="S66" s="6">
        <v>182.9</v>
      </c>
      <c r="T66" s="6">
        <v>3.2</v>
      </c>
      <c r="U66" s="20">
        <v>10.57</v>
      </c>
      <c r="V66" s="20">
        <f t="shared" ref="V66:V129" si="1">10000*((I66+K66)/0.282785)</f>
        <v>1323.4436055660663</v>
      </c>
    </row>
    <row r="67" spans="3:22" s="11" customFormat="1" x14ac:dyDescent="0.3">
      <c r="C67" s="11" t="s">
        <v>99</v>
      </c>
      <c r="D67" s="11">
        <v>3</v>
      </c>
      <c r="E67" s="11" t="s">
        <v>22</v>
      </c>
      <c r="F67" s="18">
        <v>42.768000000000001</v>
      </c>
      <c r="G67" s="12">
        <v>0.282972</v>
      </c>
      <c r="H67" s="12">
        <v>3.4999999999999997E-5</v>
      </c>
      <c r="I67" s="17">
        <v>3.1300000000000001E-2</v>
      </c>
      <c r="J67" s="17">
        <v>2.5000000000000001E-3</v>
      </c>
      <c r="K67" s="12">
        <v>1.2800000000000001E-3</v>
      </c>
      <c r="L67" s="12">
        <v>1.1E-4</v>
      </c>
      <c r="M67" s="12">
        <v>1.467204</v>
      </c>
      <c r="N67" s="12">
        <v>4.1E-5</v>
      </c>
      <c r="O67" s="12">
        <v>0.28296733387339751</v>
      </c>
      <c r="P67" s="13">
        <v>6.4477915517979767</v>
      </c>
      <c r="Q67" s="13">
        <v>10.783874105164681</v>
      </c>
      <c r="R67" s="13">
        <v>1.2975472454219807</v>
      </c>
      <c r="S67" s="13">
        <v>194.9</v>
      </c>
      <c r="T67" s="13">
        <v>3.1</v>
      </c>
      <c r="U67" s="18">
        <v>11.5</v>
      </c>
      <c r="V67" s="18">
        <f t="shared" si="1"/>
        <v>1152.1120285729444</v>
      </c>
    </row>
    <row r="68" spans="3:22" x14ac:dyDescent="0.3">
      <c r="C68" s="2" t="s">
        <v>100</v>
      </c>
      <c r="D68" s="2">
        <v>3</v>
      </c>
      <c r="E68" s="2" t="s">
        <v>22</v>
      </c>
      <c r="F68" s="20">
        <v>52.156999999999996</v>
      </c>
      <c r="G68" s="7">
        <v>0.28295799999999999</v>
      </c>
      <c r="H68" s="7">
        <v>2.4000000000000001E-5</v>
      </c>
      <c r="I68" s="19">
        <v>1.856E-2</v>
      </c>
      <c r="J68" s="19">
        <v>2.7999999999999998E-4</v>
      </c>
      <c r="K68" s="7">
        <v>7.2099999999999996E-4</v>
      </c>
      <c r="L68" s="7">
        <v>1.0000000000000001E-5</v>
      </c>
      <c r="M68" s="7">
        <v>1.4671780000000001</v>
      </c>
      <c r="N68" s="7">
        <v>5.3000000000000001E-5</v>
      </c>
      <c r="O68" s="7">
        <v>0.28295536625429801</v>
      </c>
      <c r="P68" s="3">
        <v>6.0245859680674307</v>
      </c>
      <c r="Q68" s="3">
        <v>10.369403954229028</v>
      </c>
      <c r="R68" s="3">
        <v>0.93348905717255926</v>
      </c>
      <c r="S68" s="6">
        <v>195.3</v>
      </c>
      <c r="T68" s="6">
        <v>2.7</v>
      </c>
      <c r="U68" s="20">
        <v>13.2</v>
      </c>
      <c r="V68" s="20">
        <f t="shared" si="1"/>
        <v>681.82541506798452</v>
      </c>
    </row>
    <row r="69" spans="3:22" s="11" customFormat="1" x14ac:dyDescent="0.3">
      <c r="C69" s="11" t="s">
        <v>101</v>
      </c>
      <c r="D69" s="11">
        <v>3</v>
      </c>
      <c r="E69" s="11" t="s">
        <v>22</v>
      </c>
      <c r="F69" s="18">
        <v>42.685000000000002</v>
      </c>
      <c r="G69" s="12">
        <v>0.28294900000000001</v>
      </c>
      <c r="H69" s="12">
        <v>3.1000000000000001E-5</v>
      </c>
      <c r="I69" s="17">
        <v>3.2500000000000001E-2</v>
      </c>
      <c r="J69" s="17">
        <v>3.0000000000000001E-3</v>
      </c>
      <c r="K69" s="12">
        <v>1.2600000000000001E-3</v>
      </c>
      <c r="L69" s="12">
        <v>1E-4</v>
      </c>
      <c r="M69" s="12">
        <v>1.467144</v>
      </c>
      <c r="N69" s="12">
        <v>5.3000000000000001E-5</v>
      </c>
      <c r="O69" s="12">
        <v>0.2829444327523099</v>
      </c>
      <c r="P69" s="13">
        <v>5.6379494071423508</v>
      </c>
      <c r="Q69" s="13">
        <v>9.9491556506681178</v>
      </c>
      <c r="R69" s="13">
        <v>1.1632346811570304</v>
      </c>
      <c r="S69" s="13">
        <v>193.8</v>
      </c>
      <c r="T69" s="13">
        <v>2.8</v>
      </c>
      <c r="U69" s="18">
        <v>10.4</v>
      </c>
      <c r="V69" s="18">
        <f t="shared" si="1"/>
        <v>1193.8398429902575</v>
      </c>
    </row>
    <row r="70" spans="3:22" x14ac:dyDescent="0.3">
      <c r="C70" s="2" t="s">
        <v>102</v>
      </c>
      <c r="D70" s="2">
        <v>3</v>
      </c>
      <c r="E70" s="2" t="s">
        <v>22</v>
      </c>
      <c r="F70" s="20">
        <v>25.808</v>
      </c>
      <c r="G70" s="7">
        <v>0.282941</v>
      </c>
      <c r="H70" s="7">
        <v>4.3000000000000002E-5</v>
      </c>
      <c r="I70" s="19">
        <v>3.1199999999999999E-2</v>
      </c>
      <c r="J70" s="19">
        <v>1.8E-3</v>
      </c>
      <c r="K70" s="7">
        <v>1.1869999999999999E-3</v>
      </c>
      <c r="L70" s="7">
        <v>6.9999999999999994E-5</v>
      </c>
      <c r="M70" s="7">
        <v>1.467204</v>
      </c>
      <c r="N70" s="7">
        <v>5.5000000000000002E-5</v>
      </c>
      <c r="O70" s="7">
        <v>0.28293676853375066</v>
      </c>
      <c r="P70" s="3">
        <v>5.3669230599440176</v>
      </c>
      <c r="Q70" s="3">
        <v>9.6066714383979956</v>
      </c>
      <c r="R70" s="3">
        <v>1.5698184592558702</v>
      </c>
      <c r="S70" s="6">
        <v>190.6</v>
      </c>
      <c r="T70" s="6">
        <v>3.8</v>
      </c>
      <c r="U70" s="20">
        <v>12</v>
      </c>
      <c r="V70" s="20">
        <f t="shared" si="1"/>
        <v>1145.2870555368918</v>
      </c>
    </row>
    <row r="71" spans="3:22" s="11" customFormat="1" x14ac:dyDescent="0.3">
      <c r="C71" s="11" t="s">
        <v>103</v>
      </c>
      <c r="D71" s="11">
        <v>3</v>
      </c>
      <c r="E71" s="11" t="s">
        <v>22</v>
      </c>
      <c r="F71" s="18">
        <v>52.16</v>
      </c>
      <c r="G71" s="12">
        <v>0.28295300000000001</v>
      </c>
      <c r="H71" s="12">
        <v>3.6999999999999998E-5</v>
      </c>
      <c r="I71" s="17">
        <v>3.8899999999999997E-2</v>
      </c>
      <c r="J71" s="17">
        <v>1.9E-3</v>
      </c>
      <c r="K71" s="12">
        <v>1.5299999999999999E-3</v>
      </c>
      <c r="L71" s="12">
        <v>8.2000000000000001E-5</v>
      </c>
      <c r="M71" s="12">
        <v>1.467179</v>
      </c>
      <c r="N71" s="12">
        <v>4.1999999999999998E-5</v>
      </c>
      <c r="O71" s="12">
        <v>0.28294749705873834</v>
      </c>
      <c r="P71" s="13">
        <v>5.7463111105016118</v>
      </c>
      <c r="Q71" s="13">
        <v>10.024120985292484</v>
      </c>
      <c r="R71" s="13">
        <v>1.3651131024455982</v>
      </c>
      <c r="S71" s="13">
        <v>192.3</v>
      </c>
      <c r="T71" s="13">
        <v>2.6</v>
      </c>
      <c r="U71" s="18">
        <v>10.88</v>
      </c>
      <c r="V71" s="18">
        <f t="shared" si="1"/>
        <v>1429.7080821118516</v>
      </c>
    </row>
    <row r="72" spans="3:22" x14ac:dyDescent="0.3">
      <c r="C72" s="2" t="s">
        <v>104</v>
      </c>
      <c r="D72" s="2">
        <v>3</v>
      </c>
      <c r="E72" s="2" t="s">
        <v>22</v>
      </c>
      <c r="F72" s="20">
        <v>34.887999999999998</v>
      </c>
      <c r="G72" s="7">
        <v>0.28293499999999999</v>
      </c>
      <c r="H72" s="7">
        <v>4.1999999999999998E-5</v>
      </c>
      <c r="I72" s="19">
        <v>4.4400000000000002E-2</v>
      </c>
      <c r="J72" s="19">
        <v>3.5999999999999999E-3</v>
      </c>
      <c r="K72" s="7">
        <v>1.6999999999999999E-3</v>
      </c>
      <c r="L72" s="7">
        <v>1.2E-4</v>
      </c>
      <c r="M72" s="7">
        <v>1.467163</v>
      </c>
      <c r="N72" s="7">
        <v>4.8000000000000001E-5</v>
      </c>
      <c r="O72" s="7">
        <v>0.28292893658510787</v>
      </c>
      <c r="P72" s="3">
        <v>5.0899653485103613</v>
      </c>
      <c r="Q72" s="3">
        <v>9.33182563416457</v>
      </c>
      <c r="R72" s="3">
        <v>1.5355366566705722</v>
      </c>
      <c r="S72" s="6">
        <v>190.7</v>
      </c>
      <c r="T72" s="6">
        <v>2.7</v>
      </c>
      <c r="U72" s="20">
        <v>12.29</v>
      </c>
      <c r="V72" s="20">
        <f t="shared" si="1"/>
        <v>1630.2137666425024</v>
      </c>
    </row>
    <row r="73" spans="3:22" s="11" customFormat="1" x14ac:dyDescent="0.3">
      <c r="C73" s="11" t="s">
        <v>105</v>
      </c>
      <c r="D73" s="11">
        <v>3</v>
      </c>
      <c r="E73" s="11" t="s">
        <v>22</v>
      </c>
      <c r="F73" s="18">
        <v>22.800999999999998</v>
      </c>
      <c r="G73" s="12">
        <v>0.28293099999999999</v>
      </c>
      <c r="H73" s="12">
        <v>3.4999999999999997E-5</v>
      </c>
      <c r="I73" s="17">
        <v>3.0499999999999999E-2</v>
      </c>
      <c r="J73" s="17">
        <v>2.8999999999999998E-3</v>
      </c>
      <c r="K73" s="12">
        <v>1.16E-3</v>
      </c>
      <c r="L73" s="12">
        <v>1E-4</v>
      </c>
      <c r="M73" s="12">
        <v>1.467155</v>
      </c>
      <c r="N73" s="12">
        <v>5.0000000000000002E-5</v>
      </c>
      <c r="O73" s="12">
        <v>0.28292685609066304</v>
      </c>
      <c r="P73" s="13">
        <v>5.0163937501301881</v>
      </c>
      <c r="Q73" s="13">
        <v>9.2649106273157145</v>
      </c>
      <c r="R73" s="13">
        <v>1.2974776179532255</v>
      </c>
      <c r="S73" s="13">
        <v>191</v>
      </c>
      <c r="T73" s="13">
        <v>2.7</v>
      </c>
      <c r="U73" s="18">
        <v>13.5</v>
      </c>
      <c r="V73" s="18">
        <f t="shared" si="1"/>
        <v>1119.5784783492759</v>
      </c>
    </row>
    <row r="74" spans="3:22" x14ac:dyDescent="0.3">
      <c r="C74" s="2" t="s">
        <v>106</v>
      </c>
      <c r="D74" s="2">
        <v>3</v>
      </c>
      <c r="E74" s="2" t="s">
        <v>22</v>
      </c>
      <c r="F74" s="20">
        <v>28.474</v>
      </c>
      <c r="G74" s="7">
        <v>0.28293699999999999</v>
      </c>
      <c r="H74" s="7">
        <v>3.4E-5</v>
      </c>
      <c r="I74" s="19">
        <v>1.4800000000000001E-2</v>
      </c>
      <c r="J74" s="19">
        <v>3.2000000000000002E-3</v>
      </c>
      <c r="K74" s="7">
        <v>5.9999999999999995E-4</v>
      </c>
      <c r="L74" s="7">
        <v>1.2E-4</v>
      </c>
      <c r="M74" s="7">
        <v>1.4671590000000001</v>
      </c>
      <c r="N74" s="7">
        <v>4.5000000000000003E-5</v>
      </c>
      <c r="O74" s="7">
        <v>0.28293479026706347</v>
      </c>
      <c r="P74" s="3">
        <v>5.2969664962243534</v>
      </c>
      <c r="Q74" s="3">
        <v>9.6771420459518254</v>
      </c>
      <c r="R74" s="3">
        <v>1.2639905055875313</v>
      </c>
      <c r="S74" s="6">
        <v>196.9</v>
      </c>
      <c r="T74" s="6">
        <v>2.7</v>
      </c>
      <c r="U74" s="20">
        <v>14.2</v>
      </c>
      <c r="V74" s="20">
        <f t="shared" si="1"/>
        <v>544.58334070053218</v>
      </c>
    </row>
    <row r="75" spans="3:22" s="11" customFormat="1" x14ac:dyDescent="0.3">
      <c r="C75" s="11" t="s">
        <v>107</v>
      </c>
      <c r="D75" s="11">
        <v>3</v>
      </c>
      <c r="E75" s="11" t="s">
        <v>22</v>
      </c>
      <c r="F75" s="18">
        <v>33.128</v>
      </c>
      <c r="G75" s="12">
        <v>0.28295399999999998</v>
      </c>
      <c r="H75" s="12">
        <v>3.8000000000000002E-5</v>
      </c>
      <c r="I75" s="17">
        <v>3.4750000000000003E-2</v>
      </c>
      <c r="J75" s="17">
        <v>3.4000000000000002E-4</v>
      </c>
      <c r="K75" s="12">
        <v>1.2819999999999999E-3</v>
      </c>
      <c r="L75" s="12">
        <v>1.7E-5</v>
      </c>
      <c r="M75" s="12">
        <v>1.467166</v>
      </c>
      <c r="N75" s="12">
        <v>4.3000000000000002E-5</v>
      </c>
      <c r="O75" s="12">
        <v>0.28294946830570589</v>
      </c>
      <c r="P75" s="13">
        <v>5.8160194390044495</v>
      </c>
      <c r="Q75" s="13">
        <v>10.020287956569174</v>
      </c>
      <c r="R75" s="13">
        <v>1.3990290353340964</v>
      </c>
      <c r="S75" s="13">
        <v>189</v>
      </c>
      <c r="T75" s="13">
        <v>2.7</v>
      </c>
      <c r="U75" s="18">
        <v>14.54</v>
      </c>
      <c r="V75" s="18">
        <f t="shared" si="1"/>
        <v>1274.1835670208816</v>
      </c>
    </row>
    <row r="76" spans="3:22" x14ac:dyDescent="0.3">
      <c r="C76" s="2" t="s">
        <v>108</v>
      </c>
      <c r="D76" s="2">
        <v>3</v>
      </c>
      <c r="E76" s="2" t="s">
        <v>22</v>
      </c>
      <c r="F76" s="20">
        <v>39.634999999999998</v>
      </c>
      <c r="G76" s="7">
        <v>0.28294399999999997</v>
      </c>
      <c r="H76" s="7">
        <v>3.0000000000000001E-5</v>
      </c>
      <c r="I76" s="19">
        <v>2.24E-2</v>
      </c>
      <c r="J76" s="19">
        <v>1.8E-3</v>
      </c>
      <c r="K76" s="7">
        <v>9.1100000000000003E-4</v>
      </c>
      <c r="L76" s="7">
        <v>6.7000000000000002E-5</v>
      </c>
      <c r="M76" s="7">
        <v>1.467174</v>
      </c>
      <c r="N76" s="7">
        <v>4.8999999999999998E-5</v>
      </c>
      <c r="O76" s="7">
        <v>0.28294079680819095</v>
      </c>
      <c r="P76" s="3">
        <v>5.5093731347466424</v>
      </c>
      <c r="Q76" s="3">
        <v>9.6912203056054302</v>
      </c>
      <c r="R76" s="3">
        <v>1.129872111538696</v>
      </c>
      <c r="S76" s="6">
        <v>188</v>
      </c>
      <c r="T76" s="6">
        <v>2.7</v>
      </c>
      <c r="U76" s="20">
        <v>11.04</v>
      </c>
      <c r="V76" s="20">
        <f t="shared" si="1"/>
        <v>824.3365100694873</v>
      </c>
    </row>
    <row r="77" spans="3:22" s="11" customFormat="1" x14ac:dyDescent="0.3">
      <c r="C77" s="11" t="s">
        <v>109</v>
      </c>
      <c r="D77" s="11">
        <v>3</v>
      </c>
      <c r="E77" s="11" t="s">
        <v>22</v>
      </c>
      <c r="F77" s="18">
        <v>32.692</v>
      </c>
      <c r="G77" s="12">
        <v>0.282943</v>
      </c>
      <c r="H77" s="12">
        <v>3.8999999999999999E-5</v>
      </c>
      <c r="I77" s="17">
        <v>2.1170000000000001E-2</v>
      </c>
      <c r="J77" s="17">
        <v>5.2999999999999998E-4</v>
      </c>
      <c r="K77" s="12">
        <v>8.43E-4</v>
      </c>
      <c r="L77" s="12">
        <v>1.7E-5</v>
      </c>
      <c r="M77" s="12">
        <v>1.467141</v>
      </c>
      <c r="N77" s="12">
        <v>4.3000000000000002E-5</v>
      </c>
      <c r="O77" s="12">
        <v>0.28293985109310005</v>
      </c>
      <c r="P77" s="13">
        <v>5.4759302332163529</v>
      </c>
      <c r="Q77" s="13">
        <v>9.9186170671750062</v>
      </c>
      <c r="R77" s="13">
        <v>1.4332769540652959</v>
      </c>
      <c r="S77" s="13">
        <v>199.7</v>
      </c>
      <c r="T77" s="13">
        <v>2.9</v>
      </c>
      <c r="U77" s="18">
        <v>12.29</v>
      </c>
      <c r="V77" s="18">
        <f t="shared" si="1"/>
        <v>778.43591421044255</v>
      </c>
    </row>
    <row r="78" spans="3:22" x14ac:dyDescent="0.3">
      <c r="C78" s="2" t="s">
        <v>110</v>
      </c>
      <c r="D78" s="2">
        <v>3</v>
      </c>
      <c r="E78" s="2" t="s">
        <v>22</v>
      </c>
      <c r="F78" s="20">
        <v>52.113</v>
      </c>
      <c r="G78" s="7">
        <v>0.28296399999999999</v>
      </c>
      <c r="H78" s="7">
        <v>3.0000000000000001E-5</v>
      </c>
      <c r="I78" s="19">
        <v>4.5900000000000003E-2</v>
      </c>
      <c r="J78" s="19">
        <v>5.4999999999999997E-3</v>
      </c>
      <c r="K78" s="7">
        <v>1.7099999999999999E-3</v>
      </c>
      <c r="L78" s="7">
        <v>2.0000000000000001E-4</v>
      </c>
      <c r="M78" s="7">
        <v>1.4671620000000001</v>
      </c>
      <c r="N78" s="7">
        <v>4.5000000000000003E-5</v>
      </c>
      <c r="O78" s="7">
        <v>0.28295769585246316</v>
      </c>
      <c r="P78" s="3">
        <v>6.10696651035747</v>
      </c>
      <c r="Q78" s="3">
        <v>10.491956309126582</v>
      </c>
      <c r="R78" s="3">
        <v>1.1301391752634085</v>
      </c>
      <c r="S78" s="6">
        <v>197.1</v>
      </c>
      <c r="T78" s="6">
        <v>2.4</v>
      </c>
      <c r="U78" s="20">
        <v>10.97</v>
      </c>
      <c r="V78" s="20">
        <f t="shared" si="1"/>
        <v>1683.6112240748275</v>
      </c>
    </row>
    <row r="79" spans="3:22" s="11" customFormat="1" x14ac:dyDescent="0.3">
      <c r="C79" s="11" t="s">
        <v>111</v>
      </c>
      <c r="D79" s="11">
        <v>3</v>
      </c>
      <c r="E79" s="11" t="s">
        <v>22</v>
      </c>
      <c r="F79" s="18">
        <v>38.344000000000001</v>
      </c>
      <c r="G79" s="12">
        <v>0.28296300000000002</v>
      </c>
      <c r="H79" s="12">
        <v>3.4999999999999997E-5</v>
      </c>
      <c r="I79" s="17">
        <v>2.3E-2</v>
      </c>
      <c r="J79" s="17">
        <v>1.1999999999999999E-3</v>
      </c>
      <c r="K79" s="12">
        <v>9.3000000000000005E-4</v>
      </c>
      <c r="L79" s="12">
        <v>3.4999999999999997E-5</v>
      </c>
      <c r="M79" s="12">
        <v>1.4671609999999999</v>
      </c>
      <c r="N79" s="12">
        <v>4.8999999999999998E-5</v>
      </c>
      <c r="O79" s="12">
        <v>0.28295950520315999</v>
      </c>
      <c r="P79" s="13">
        <v>6.1709497731476937</v>
      </c>
      <c r="Q79" s="13">
        <v>10.640705282580765</v>
      </c>
      <c r="R79" s="13">
        <v>1.2976324348510262</v>
      </c>
      <c r="S79" s="13">
        <v>200.9</v>
      </c>
      <c r="T79" s="13">
        <v>2.9</v>
      </c>
      <c r="U79" s="18">
        <v>13.5</v>
      </c>
      <c r="V79" s="18">
        <f t="shared" si="1"/>
        <v>846.22593136128148</v>
      </c>
    </row>
    <row r="80" spans="3:22" x14ac:dyDescent="0.3">
      <c r="C80" s="2" t="s">
        <v>112</v>
      </c>
      <c r="D80" s="2">
        <v>3</v>
      </c>
      <c r="E80" s="2" t="s">
        <v>22</v>
      </c>
      <c r="F80" s="20">
        <v>21.593</v>
      </c>
      <c r="G80" s="7">
        <v>0.28294999999999998</v>
      </c>
      <c r="H80" s="7">
        <v>4.1E-5</v>
      </c>
      <c r="I80" s="19">
        <v>3.5099999999999999E-2</v>
      </c>
      <c r="J80" s="19">
        <v>3.0000000000000001E-3</v>
      </c>
      <c r="K80" s="7">
        <v>1.3489999999999999E-3</v>
      </c>
      <c r="L80" s="7">
        <v>9.5000000000000005E-5</v>
      </c>
      <c r="M80" s="7">
        <v>1.467158</v>
      </c>
      <c r="N80" s="7">
        <v>6.0999999999999999E-5</v>
      </c>
      <c r="O80" s="7">
        <v>0.28294514047734032</v>
      </c>
      <c r="P80" s="3">
        <v>5.6629763721671722</v>
      </c>
      <c r="Q80" s="3">
        <v>9.9474390817810843</v>
      </c>
      <c r="R80" s="3">
        <v>1.5013837338060156</v>
      </c>
      <c r="S80" s="6">
        <v>192.6</v>
      </c>
      <c r="T80" s="6">
        <v>2.6</v>
      </c>
      <c r="U80" s="20">
        <v>14.13</v>
      </c>
      <c r="V80" s="20">
        <f t="shared" si="1"/>
        <v>1288.9297522853053</v>
      </c>
    </row>
    <row r="81" spans="3:22" s="11" customFormat="1" x14ac:dyDescent="0.3">
      <c r="C81" s="11" t="s">
        <v>113</v>
      </c>
      <c r="D81" s="11">
        <v>3</v>
      </c>
      <c r="E81" s="11" t="s">
        <v>22</v>
      </c>
      <c r="F81" s="18">
        <v>52.165999999999997</v>
      </c>
      <c r="G81" s="12">
        <v>0.282945</v>
      </c>
      <c r="H81" s="12">
        <v>3.4E-5</v>
      </c>
      <c r="I81" s="17">
        <v>2.8400000000000002E-2</v>
      </c>
      <c r="J81" s="17">
        <v>1.5E-3</v>
      </c>
      <c r="K81" s="12">
        <v>1.1429999999999999E-3</v>
      </c>
      <c r="L81" s="12">
        <v>6.0999999999999999E-5</v>
      </c>
      <c r="M81" s="12">
        <v>1.4671339999999999</v>
      </c>
      <c r="N81" s="12">
        <v>4.6999999999999997E-5</v>
      </c>
      <c r="O81" s="12">
        <v>0.28294083543651866</v>
      </c>
      <c r="P81" s="13">
        <v>5.5107391310937892</v>
      </c>
      <c r="Q81" s="13">
        <v>9.8441860550080307</v>
      </c>
      <c r="R81" s="13">
        <v>1.2637877081325049</v>
      </c>
      <c r="S81" s="13">
        <v>194.8</v>
      </c>
      <c r="T81" s="13">
        <v>2</v>
      </c>
      <c r="U81" s="18">
        <v>11.4</v>
      </c>
      <c r="V81" s="18">
        <f t="shared" si="1"/>
        <v>1044.7159502802481</v>
      </c>
    </row>
    <row r="82" spans="3:22" x14ac:dyDescent="0.3">
      <c r="C82" s="2" t="s">
        <v>114</v>
      </c>
      <c r="D82" s="2">
        <v>3</v>
      </c>
      <c r="E82" s="2" t="s">
        <v>22</v>
      </c>
      <c r="F82" s="20">
        <v>52.252000000000002</v>
      </c>
      <c r="G82" s="7">
        <v>0.28296500000000002</v>
      </c>
      <c r="H82" s="7">
        <v>3.3000000000000003E-5</v>
      </c>
      <c r="I82" s="19">
        <v>1.602E-2</v>
      </c>
      <c r="J82" s="19">
        <v>4.4999999999999999E-4</v>
      </c>
      <c r="K82" s="7">
        <v>6.2399999999999999E-4</v>
      </c>
      <c r="L82" s="7">
        <v>1.5E-5</v>
      </c>
      <c r="M82" s="7">
        <v>1.4671860000000001</v>
      </c>
      <c r="N82" s="7">
        <v>3.6999999999999998E-5</v>
      </c>
      <c r="O82" s="7">
        <v>0.28296265744282323</v>
      </c>
      <c r="P82" s="3">
        <v>6.282421020322726</v>
      </c>
      <c r="Q82" s="3">
        <v>10.74776621118545</v>
      </c>
      <c r="R82" s="3">
        <v>1.2303474248142896</v>
      </c>
      <c r="S82" s="6">
        <v>200.7</v>
      </c>
      <c r="T82" s="6">
        <v>2.2999999999999998</v>
      </c>
      <c r="U82" s="20">
        <v>11.96</v>
      </c>
      <c r="V82" s="20">
        <f t="shared" si="1"/>
        <v>588.57435861166607</v>
      </c>
    </row>
    <row r="83" spans="3:22" s="11" customFormat="1" x14ac:dyDescent="0.3">
      <c r="C83" s="11" t="s">
        <v>115</v>
      </c>
      <c r="D83" s="11">
        <v>3</v>
      </c>
      <c r="E83" s="11" t="s">
        <v>22</v>
      </c>
      <c r="F83" s="18">
        <v>34.497</v>
      </c>
      <c r="G83" s="12">
        <v>0.28294599999999998</v>
      </c>
      <c r="H83" s="12">
        <v>3.1999999999999999E-5</v>
      </c>
      <c r="I83" s="17">
        <v>2.1399999999999999E-2</v>
      </c>
      <c r="J83" s="17">
        <v>1.2999999999999999E-3</v>
      </c>
      <c r="K83" s="12">
        <v>8.3199999999999995E-4</v>
      </c>
      <c r="L83" s="12">
        <v>4.6999999999999997E-5</v>
      </c>
      <c r="M83" s="12">
        <v>1.4671719999999999</v>
      </c>
      <c r="N83" s="12">
        <v>4.5000000000000003E-5</v>
      </c>
      <c r="O83" s="12">
        <v>0.28294287659043094</v>
      </c>
      <c r="P83" s="13">
        <v>5.5829195477463678</v>
      </c>
      <c r="Q83" s="13">
        <v>10.047952583163156</v>
      </c>
      <c r="R83" s="13">
        <v>1.196792196105589</v>
      </c>
      <c r="S83" s="13">
        <v>200.7</v>
      </c>
      <c r="T83" s="13">
        <v>2.2999999999999998</v>
      </c>
      <c r="U83" s="18">
        <v>12.76</v>
      </c>
      <c r="V83" s="18">
        <f t="shared" si="1"/>
        <v>786.18031366585922</v>
      </c>
    </row>
    <row r="84" spans="3:22" x14ac:dyDescent="0.3">
      <c r="C84" s="2" t="s">
        <v>116</v>
      </c>
      <c r="D84" s="2">
        <v>3</v>
      </c>
      <c r="E84" s="2" t="s">
        <v>22</v>
      </c>
      <c r="F84" s="20">
        <v>23.748000000000001</v>
      </c>
      <c r="G84" s="7">
        <v>0.28298800000000002</v>
      </c>
      <c r="H84" s="7">
        <v>3.1000000000000001E-5</v>
      </c>
      <c r="I84" s="19">
        <v>3.415E-2</v>
      </c>
      <c r="J84" s="19">
        <v>5.4000000000000001E-4</v>
      </c>
      <c r="K84" s="7">
        <v>1.2535999999999999E-3</v>
      </c>
      <c r="L84" s="7">
        <v>7.3000000000000004E-6</v>
      </c>
      <c r="M84" s="7">
        <v>1.46722</v>
      </c>
      <c r="N84" s="7">
        <v>4.5000000000000003E-5</v>
      </c>
      <c r="O84" s="7">
        <v>0.28298327741778706</v>
      </c>
      <c r="P84" s="3">
        <v>7.0115960106464925</v>
      </c>
      <c r="Q84" s="3">
        <v>11.492878221370795</v>
      </c>
      <c r="R84" s="3">
        <v>1.1633092837339332</v>
      </c>
      <c r="S84" s="6">
        <v>201.4</v>
      </c>
      <c r="T84" s="6">
        <v>2.9</v>
      </c>
      <c r="U84" s="20">
        <v>13.41</v>
      </c>
      <c r="V84" s="20">
        <f t="shared" si="1"/>
        <v>1251.9617377159325</v>
      </c>
    </row>
    <row r="85" spans="3:22" s="11" customFormat="1" x14ac:dyDescent="0.3">
      <c r="C85" s="11" t="s">
        <v>117</v>
      </c>
      <c r="D85" s="11">
        <v>3</v>
      </c>
      <c r="E85" s="11" t="s">
        <v>22</v>
      </c>
      <c r="F85" s="18">
        <v>33.607999999999997</v>
      </c>
      <c r="G85" s="12">
        <v>0.28295700000000001</v>
      </c>
      <c r="H85" s="12">
        <v>3.6000000000000001E-5</v>
      </c>
      <c r="I85" s="17">
        <v>2.41E-2</v>
      </c>
      <c r="J85" s="17">
        <v>1.1999999999999999E-3</v>
      </c>
      <c r="K85" s="12">
        <v>9.5E-4</v>
      </c>
      <c r="L85" s="12">
        <v>4.6999999999999997E-5</v>
      </c>
      <c r="M85" s="12">
        <v>1.4671890000000001</v>
      </c>
      <c r="N85" s="12">
        <v>5.1999999999999997E-5</v>
      </c>
      <c r="O85" s="12">
        <v>0.28295353685916225</v>
      </c>
      <c r="P85" s="13">
        <v>5.9598938827098991</v>
      </c>
      <c r="Q85" s="13">
        <v>10.295765015941871</v>
      </c>
      <c r="R85" s="13">
        <v>1.3313387057260548</v>
      </c>
      <c r="S85" s="13">
        <v>194.9</v>
      </c>
      <c r="T85" s="13">
        <v>2.8</v>
      </c>
      <c r="U85" s="18">
        <v>12.34</v>
      </c>
      <c r="V85" s="18">
        <f t="shared" si="1"/>
        <v>885.83199250313839</v>
      </c>
    </row>
    <row r="86" spans="3:22" x14ac:dyDescent="0.3">
      <c r="C86" s="2" t="s">
        <v>118</v>
      </c>
      <c r="D86" s="2">
        <v>3</v>
      </c>
      <c r="E86" s="2" t="s">
        <v>22</v>
      </c>
      <c r="F86" s="20">
        <v>22.452999999999999</v>
      </c>
      <c r="G86" s="7">
        <v>0.28294599999999998</v>
      </c>
      <c r="H86" s="7">
        <v>4.8000000000000001E-5</v>
      </c>
      <c r="I86" s="19">
        <v>3.4299999999999997E-2</v>
      </c>
      <c r="J86" s="19">
        <v>6.1999999999999998E-3</v>
      </c>
      <c r="K86" s="7">
        <v>1.31E-3</v>
      </c>
      <c r="L86" s="7">
        <v>2.5000000000000001E-4</v>
      </c>
      <c r="M86" s="7">
        <v>1.467184</v>
      </c>
      <c r="N86" s="7">
        <v>6.3999999999999997E-5</v>
      </c>
      <c r="O86" s="7">
        <v>0.28294128587676903</v>
      </c>
      <c r="P86" s="3">
        <v>5.5266678490384358</v>
      </c>
      <c r="Q86" s="3">
        <v>9.8066132708396481</v>
      </c>
      <c r="R86" s="3">
        <v>1.7420559954722807</v>
      </c>
      <c r="S86" s="6">
        <v>192.4</v>
      </c>
      <c r="T86" s="6">
        <v>3</v>
      </c>
      <c r="U86" s="20">
        <v>13.9</v>
      </c>
      <c r="V86" s="20">
        <f t="shared" si="1"/>
        <v>1259.2605689835032</v>
      </c>
    </row>
    <row r="87" spans="3:22" s="11" customFormat="1" x14ac:dyDescent="0.3">
      <c r="C87" s="11" t="s">
        <v>119</v>
      </c>
      <c r="D87" s="11">
        <v>3</v>
      </c>
      <c r="E87" s="11" t="s">
        <v>22</v>
      </c>
      <c r="F87" s="18">
        <v>29.347999999999999</v>
      </c>
      <c r="G87" s="12">
        <v>0.282941</v>
      </c>
      <c r="H87" s="12">
        <v>3.6000000000000001E-5</v>
      </c>
      <c r="I87" s="17">
        <v>3.3700000000000001E-2</v>
      </c>
      <c r="J87" s="17">
        <v>2.0999999999999999E-3</v>
      </c>
      <c r="K87" s="12">
        <v>1.2769999999999999E-3</v>
      </c>
      <c r="L87" s="12">
        <v>8.2000000000000001E-5</v>
      </c>
      <c r="M87" s="12">
        <v>1.4671620000000001</v>
      </c>
      <c r="N87" s="12">
        <v>6.0999999999999999E-5</v>
      </c>
      <c r="O87" s="12">
        <v>0.28293631130929053</v>
      </c>
      <c r="P87" s="13">
        <v>5.3507544350139824</v>
      </c>
      <c r="Q87" s="13">
        <v>9.7175757392453654</v>
      </c>
      <c r="R87" s="13">
        <v>1.3313256103299322</v>
      </c>
      <c r="S87" s="13">
        <v>196.3</v>
      </c>
      <c r="T87" s="13">
        <v>2.2999999999999998</v>
      </c>
      <c r="U87" s="18">
        <v>13.2</v>
      </c>
      <c r="V87" s="18">
        <f t="shared" si="1"/>
        <v>1236.876071927436</v>
      </c>
    </row>
    <row r="88" spans="3:22" x14ac:dyDescent="0.3">
      <c r="C88" s="2" t="s">
        <v>120</v>
      </c>
      <c r="D88" s="2">
        <v>3</v>
      </c>
      <c r="E88" s="2" t="s">
        <v>22</v>
      </c>
      <c r="F88" s="20">
        <v>29.228999999999999</v>
      </c>
      <c r="G88" s="7">
        <v>0.28298400000000001</v>
      </c>
      <c r="H88" s="7">
        <v>3.6000000000000001E-5</v>
      </c>
      <c r="I88" s="19">
        <v>3.1399999999999997E-2</v>
      </c>
      <c r="J88" s="19">
        <v>5.3E-3</v>
      </c>
      <c r="K88" s="7">
        <v>1.1999999999999999E-3</v>
      </c>
      <c r="L88" s="7">
        <v>2.0000000000000001E-4</v>
      </c>
      <c r="M88" s="7">
        <v>1.467193</v>
      </c>
      <c r="N88" s="7">
        <v>5.5000000000000002E-5</v>
      </c>
      <c r="O88" s="7">
        <v>0.28297964574324475</v>
      </c>
      <c r="P88" s="3">
        <v>6.8831707213878879</v>
      </c>
      <c r="Q88" s="3">
        <v>11.19937317188846</v>
      </c>
      <c r="R88" s="3">
        <v>1.3315268652557004</v>
      </c>
      <c r="S88" s="6">
        <v>194</v>
      </c>
      <c r="T88" s="6">
        <v>2.8</v>
      </c>
      <c r="U88" s="20">
        <v>13.5</v>
      </c>
      <c r="V88" s="20">
        <f t="shared" si="1"/>
        <v>1152.8192796647627</v>
      </c>
    </row>
    <row r="89" spans="3:22" s="11" customFormat="1" x14ac:dyDescent="0.3">
      <c r="C89" s="11" t="s">
        <v>121</v>
      </c>
      <c r="D89" s="11">
        <v>3</v>
      </c>
      <c r="E89" s="11" t="s">
        <v>22</v>
      </c>
      <c r="F89" s="18">
        <v>28.366</v>
      </c>
      <c r="G89" s="12">
        <v>0.28297099999999997</v>
      </c>
      <c r="H89" s="12">
        <v>3.3000000000000003E-5</v>
      </c>
      <c r="I89" s="17">
        <v>3.85E-2</v>
      </c>
      <c r="J89" s="17">
        <v>5.4000000000000003E-3</v>
      </c>
      <c r="K89" s="12">
        <v>1.4499999999999999E-3</v>
      </c>
      <c r="L89" s="12">
        <v>1.8000000000000001E-4</v>
      </c>
      <c r="M89" s="12">
        <v>1.4672149999999999</v>
      </c>
      <c r="N89" s="12">
        <v>5.8E-5</v>
      </c>
      <c r="O89" s="12">
        <v>0.28296579022799256</v>
      </c>
      <c r="P89" s="13">
        <v>6.3932043068959388</v>
      </c>
      <c r="Q89" s="13">
        <v>10.66683147615155</v>
      </c>
      <c r="R89" s="13">
        <v>1.2302655133497249</v>
      </c>
      <c r="S89" s="13">
        <v>192.1</v>
      </c>
      <c r="T89" s="13">
        <v>2.6</v>
      </c>
      <c r="U89" s="18">
        <v>13</v>
      </c>
      <c r="V89" s="18">
        <f t="shared" si="1"/>
        <v>1412.7340559081988</v>
      </c>
    </row>
    <row r="90" spans="3:22" x14ac:dyDescent="0.3">
      <c r="C90" s="2" t="s">
        <v>122</v>
      </c>
      <c r="D90" s="2">
        <v>3</v>
      </c>
      <c r="E90" s="2" t="s">
        <v>22</v>
      </c>
      <c r="F90" s="20">
        <v>37.101999999999997</v>
      </c>
      <c r="G90" s="7">
        <v>0.282968</v>
      </c>
      <c r="H90" s="7">
        <v>3.3000000000000003E-5</v>
      </c>
      <c r="I90" s="19">
        <v>3.3799999999999997E-2</v>
      </c>
      <c r="J90" s="19">
        <v>2.3E-3</v>
      </c>
      <c r="K90" s="7">
        <v>1.2869999999999999E-3</v>
      </c>
      <c r="L90" s="7">
        <v>6.9999999999999994E-5</v>
      </c>
      <c r="M90" s="7">
        <v>1.4671730000000001</v>
      </c>
      <c r="N90" s="7">
        <v>3.6999999999999998E-5</v>
      </c>
      <c r="O90" s="7">
        <v>0.28296320224127397</v>
      </c>
      <c r="P90" s="3">
        <v>6.3016864852794008</v>
      </c>
      <c r="Q90" s="3">
        <v>10.735820001561702</v>
      </c>
      <c r="R90" s="3">
        <v>1.2302274445763295</v>
      </c>
      <c r="S90" s="6">
        <v>199.3</v>
      </c>
      <c r="T90" s="6">
        <v>2.6</v>
      </c>
      <c r="U90" s="20">
        <v>11.88</v>
      </c>
      <c r="V90" s="20">
        <f t="shared" si="1"/>
        <v>1240.7659529324396</v>
      </c>
    </row>
    <row r="91" spans="3:22" s="11" customFormat="1" x14ac:dyDescent="0.3">
      <c r="C91" s="11" t="s">
        <v>123</v>
      </c>
      <c r="D91" s="11">
        <v>3</v>
      </c>
      <c r="E91" s="11" t="s">
        <v>22</v>
      </c>
      <c r="F91" s="18">
        <v>33.607999999999997</v>
      </c>
      <c r="G91" s="12">
        <v>0.28292800000000001</v>
      </c>
      <c r="H91" s="12">
        <v>2.9E-5</v>
      </c>
      <c r="I91" s="17">
        <v>3.04E-2</v>
      </c>
      <c r="J91" s="17">
        <v>3.2000000000000002E-3</v>
      </c>
      <c r="K91" s="12">
        <v>1.1900000000000001E-3</v>
      </c>
      <c r="L91" s="12">
        <v>1E-4</v>
      </c>
      <c r="M91" s="12">
        <v>1.4671879999999999</v>
      </c>
      <c r="N91" s="12">
        <v>6.3999999999999997E-5</v>
      </c>
      <c r="O91" s="12">
        <v>0.28292363520217506</v>
      </c>
      <c r="P91" s="13">
        <v>4.9024949051412747</v>
      </c>
      <c r="Q91" s="13">
        <v>9.2646615437996793</v>
      </c>
      <c r="R91" s="13">
        <v>1.0968239607640664</v>
      </c>
      <c r="S91" s="13">
        <v>196.1</v>
      </c>
      <c r="T91" s="13">
        <v>2.5</v>
      </c>
      <c r="U91" s="18">
        <v>12.7</v>
      </c>
      <c r="V91" s="18">
        <f t="shared" si="1"/>
        <v>1117.10309952791</v>
      </c>
    </row>
    <row r="92" spans="3:22" x14ac:dyDescent="0.3">
      <c r="C92" s="2" t="s">
        <v>124</v>
      </c>
      <c r="D92" s="2">
        <v>3</v>
      </c>
      <c r="E92" s="2" t="s">
        <v>22</v>
      </c>
      <c r="F92" s="20">
        <v>39.216999999999999</v>
      </c>
      <c r="G92" s="7">
        <v>0.28294799999999998</v>
      </c>
      <c r="H92" s="7">
        <v>4.1999999999999998E-5</v>
      </c>
      <c r="I92" s="19">
        <v>4.1399999999999999E-2</v>
      </c>
      <c r="J92" s="19">
        <v>4.1999999999999997E-3</v>
      </c>
      <c r="K92" s="7">
        <v>1.56E-3</v>
      </c>
      <c r="L92" s="7">
        <v>1.2999999999999999E-4</v>
      </c>
      <c r="M92" s="7">
        <v>1.4671620000000001</v>
      </c>
      <c r="N92" s="7">
        <v>4.5000000000000003E-5</v>
      </c>
      <c r="O92" s="7">
        <v>0.2829424154646672</v>
      </c>
      <c r="P92" s="3">
        <v>5.5666129627529592</v>
      </c>
      <c r="Q92" s="3">
        <v>9.8242810917859025</v>
      </c>
      <c r="R92" s="3">
        <v>1.5355833169207429</v>
      </c>
      <c r="S92" s="6">
        <v>191.4</v>
      </c>
      <c r="T92" s="6">
        <v>2.9</v>
      </c>
      <c r="U92" s="20">
        <v>12.44</v>
      </c>
      <c r="V92" s="20">
        <f t="shared" si="1"/>
        <v>1519.175345226939</v>
      </c>
    </row>
    <row r="93" spans="3:22" s="11" customFormat="1" x14ac:dyDescent="0.3">
      <c r="C93" s="11" t="s">
        <v>125</v>
      </c>
      <c r="D93" s="11">
        <v>3</v>
      </c>
      <c r="E93" s="11" t="s">
        <v>22</v>
      </c>
      <c r="F93" s="18">
        <v>30.597999999999999</v>
      </c>
      <c r="G93" s="12">
        <v>0.28293600000000002</v>
      </c>
      <c r="H93" s="12">
        <v>3.1999999999999999E-5</v>
      </c>
      <c r="I93" s="17">
        <v>1.685E-2</v>
      </c>
      <c r="J93" s="17">
        <v>3.6999999999999999E-4</v>
      </c>
      <c r="K93" s="12">
        <v>6.8619999999999998E-4</v>
      </c>
      <c r="L93" s="12">
        <v>7.3000000000000004E-6</v>
      </c>
      <c r="M93" s="12">
        <v>1.4671920000000001</v>
      </c>
      <c r="N93" s="12">
        <v>4.3000000000000002E-5</v>
      </c>
      <c r="O93" s="12">
        <v>0.28293350366189518</v>
      </c>
      <c r="P93" s="13">
        <v>5.2514688507221408</v>
      </c>
      <c r="Q93" s="13">
        <v>9.578114954567063</v>
      </c>
      <c r="R93" s="13">
        <v>1.1966940645383219</v>
      </c>
      <c r="S93" s="13">
        <v>194.5</v>
      </c>
      <c r="T93" s="13">
        <v>2.8</v>
      </c>
      <c r="U93" s="18">
        <v>13.1</v>
      </c>
      <c r="V93" s="18">
        <f t="shared" si="1"/>
        <v>620.12482981770609</v>
      </c>
    </row>
    <row r="94" spans="3:22" x14ac:dyDescent="0.3">
      <c r="C94" s="2" t="s">
        <v>126</v>
      </c>
      <c r="D94" s="2">
        <v>3</v>
      </c>
      <c r="E94" s="2" t="s">
        <v>22</v>
      </c>
      <c r="F94" s="20">
        <v>18.974</v>
      </c>
      <c r="G94" s="7">
        <v>0.28296900000000003</v>
      </c>
      <c r="H94" s="7">
        <v>4.0000000000000003E-5</v>
      </c>
      <c r="I94" s="19">
        <v>3.7499999999999999E-2</v>
      </c>
      <c r="J94" s="19">
        <v>4.4999999999999997E-3</v>
      </c>
      <c r="K94" s="7">
        <v>1.4E-3</v>
      </c>
      <c r="L94" s="7">
        <v>1.3999999999999999E-4</v>
      </c>
      <c r="M94" s="7">
        <v>1.4672069999999999</v>
      </c>
      <c r="N94" s="7">
        <v>5.5999999999999999E-5</v>
      </c>
      <c r="O94" s="7">
        <v>0.2829639698753032</v>
      </c>
      <c r="P94" s="3">
        <v>6.3288319855425712</v>
      </c>
      <c r="Q94" s="3">
        <v>10.602431662045664</v>
      </c>
      <c r="R94" s="3">
        <v>1.4672842373409856</v>
      </c>
      <c r="S94" s="6">
        <v>192.1</v>
      </c>
      <c r="T94" s="6">
        <v>3.9</v>
      </c>
      <c r="U94" s="20">
        <v>14.5</v>
      </c>
      <c r="V94" s="20">
        <f t="shared" si="1"/>
        <v>1375.6033735877079</v>
      </c>
    </row>
    <row r="95" spans="3:22" s="11" customFormat="1" x14ac:dyDescent="0.3">
      <c r="C95" s="11" t="s">
        <v>127</v>
      </c>
      <c r="D95" s="11">
        <v>3</v>
      </c>
      <c r="E95" s="11" t="s">
        <v>22</v>
      </c>
      <c r="F95" s="18">
        <v>48.695</v>
      </c>
      <c r="G95" s="12">
        <v>0.28293000000000001</v>
      </c>
      <c r="H95" s="12">
        <v>3.6000000000000001E-5</v>
      </c>
      <c r="I95" s="17">
        <v>3.1099999999999999E-2</v>
      </c>
      <c r="J95" s="17">
        <v>1.2999999999999999E-3</v>
      </c>
      <c r="K95" s="12">
        <v>1.1969999999999999E-3</v>
      </c>
      <c r="L95" s="12">
        <v>3.6000000000000001E-5</v>
      </c>
      <c r="M95" s="12">
        <v>1.4671670000000001</v>
      </c>
      <c r="N95" s="12">
        <v>4.1999999999999998E-5</v>
      </c>
      <c r="O95" s="12">
        <v>0.28292568354348202</v>
      </c>
      <c r="P95" s="13">
        <v>4.9749294864298577</v>
      </c>
      <c r="Q95" s="13">
        <v>9.2635562664944437</v>
      </c>
      <c r="R95" s="13">
        <v>1.3312486281564222</v>
      </c>
      <c r="S95" s="13">
        <v>192.8</v>
      </c>
      <c r="T95" s="13">
        <v>2.8</v>
      </c>
      <c r="U95" s="18">
        <v>12.1</v>
      </c>
      <c r="V95" s="18">
        <f t="shared" si="1"/>
        <v>1142.1044256237069</v>
      </c>
    </row>
    <row r="96" spans="3:22" x14ac:dyDescent="0.3">
      <c r="C96" s="2" t="s">
        <v>128</v>
      </c>
      <c r="D96" s="2">
        <v>3</v>
      </c>
      <c r="E96" s="2" t="s">
        <v>22</v>
      </c>
      <c r="F96" s="20">
        <v>52.183</v>
      </c>
      <c r="G96" s="7">
        <v>0.282941</v>
      </c>
      <c r="H96" s="7">
        <v>3.1999999999999999E-5</v>
      </c>
      <c r="I96" s="19">
        <v>3.7699999999999997E-2</v>
      </c>
      <c r="J96" s="19">
        <v>2.2000000000000001E-3</v>
      </c>
      <c r="K96" s="7">
        <v>1.482E-3</v>
      </c>
      <c r="L96" s="7">
        <v>7.2999999999999999E-5</v>
      </c>
      <c r="M96" s="7">
        <v>1.4671829999999999</v>
      </c>
      <c r="N96" s="7">
        <v>4.3999999999999999E-5</v>
      </c>
      <c r="O96" s="7">
        <v>0.28293552251993059</v>
      </c>
      <c r="P96" s="3">
        <v>5.3228608282118728</v>
      </c>
      <c r="Q96" s="3">
        <v>9.7186553304595691</v>
      </c>
      <c r="R96" s="3">
        <v>1.1966302931682078</v>
      </c>
      <c r="S96" s="6">
        <v>197.6</v>
      </c>
      <c r="T96" s="6">
        <v>4</v>
      </c>
      <c r="U96" s="20">
        <v>11.38</v>
      </c>
      <c r="V96" s="20">
        <f t="shared" si="1"/>
        <v>1385.5756139823538</v>
      </c>
    </row>
    <row r="97" spans="3:22" s="11" customFormat="1" x14ac:dyDescent="0.3">
      <c r="C97" s="11" t="s">
        <v>129</v>
      </c>
      <c r="D97" s="11">
        <v>3</v>
      </c>
      <c r="E97" s="11" t="s">
        <v>22</v>
      </c>
      <c r="F97" s="18">
        <v>41.246000000000002</v>
      </c>
      <c r="G97" s="12">
        <v>0.28294900000000001</v>
      </c>
      <c r="H97" s="12">
        <v>2.9E-5</v>
      </c>
      <c r="I97" s="17">
        <v>3.6900000000000002E-2</v>
      </c>
      <c r="J97" s="17">
        <v>1.6000000000000001E-3</v>
      </c>
      <c r="K97" s="12">
        <v>1.3929999999999999E-3</v>
      </c>
      <c r="L97" s="12">
        <v>5.1999999999999997E-5</v>
      </c>
      <c r="M97" s="12">
        <v>1.467171</v>
      </c>
      <c r="N97" s="12">
        <v>5.0000000000000002E-5</v>
      </c>
      <c r="O97" s="12">
        <v>0.28294385668509209</v>
      </c>
      <c r="P97" s="13">
        <v>5.6175781987044537</v>
      </c>
      <c r="Q97" s="13">
        <v>10.009042707637139</v>
      </c>
      <c r="R97" s="13">
        <v>1.0967575657141102</v>
      </c>
      <c r="S97" s="13">
        <v>197.4</v>
      </c>
      <c r="T97" s="13">
        <v>3.7</v>
      </c>
      <c r="U97" s="18">
        <v>12.48</v>
      </c>
      <c r="V97" s="18">
        <f t="shared" si="1"/>
        <v>1354.138302951005</v>
      </c>
    </row>
    <row r="98" spans="3:22" x14ac:dyDescent="0.3">
      <c r="C98" s="2" t="s">
        <v>130</v>
      </c>
      <c r="D98" s="2">
        <v>3</v>
      </c>
      <c r="E98" s="2" t="s">
        <v>22</v>
      </c>
      <c r="F98" s="20">
        <v>52.188000000000002</v>
      </c>
      <c r="G98" s="7">
        <v>0.28293000000000001</v>
      </c>
      <c r="H98" s="7">
        <v>3.8000000000000002E-5</v>
      </c>
      <c r="I98" s="19">
        <v>5.2200000000000003E-2</v>
      </c>
      <c r="J98" s="19">
        <v>2.8E-3</v>
      </c>
      <c r="K98" s="7">
        <v>2.0200000000000001E-3</v>
      </c>
      <c r="L98" s="7">
        <v>1E-4</v>
      </c>
      <c r="M98" s="7">
        <v>1.467187</v>
      </c>
      <c r="N98" s="7">
        <v>4.1E-5</v>
      </c>
      <c r="O98" s="7">
        <v>0.28292287093083496</v>
      </c>
      <c r="P98" s="3">
        <v>4.8754683181551073</v>
      </c>
      <c r="Q98" s="3">
        <v>9.0726542524155462</v>
      </c>
      <c r="R98" s="3">
        <v>1.3989585964768867</v>
      </c>
      <c r="S98" s="6">
        <v>188.7</v>
      </c>
      <c r="T98" s="6">
        <v>2.2000000000000002</v>
      </c>
      <c r="U98" s="20">
        <v>10.96</v>
      </c>
      <c r="V98" s="20">
        <f t="shared" si="1"/>
        <v>1917.3577099209649</v>
      </c>
    </row>
    <row r="99" spans="3:22" s="11" customFormat="1" x14ac:dyDescent="0.3">
      <c r="C99" s="11" t="s">
        <v>131</v>
      </c>
      <c r="D99" s="11">
        <v>3</v>
      </c>
      <c r="E99" s="11" t="s">
        <v>22</v>
      </c>
      <c r="F99" s="18">
        <v>36.426000000000002</v>
      </c>
      <c r="G99" s="12">
        <v>0.28297</v>
      </c>
      <c r="H99" s="12">
        <v>3.1000000000000001E-5</v>
      </c>
      <c r="I99" s="17">
        <v>3.7999999999999999E-2</v>
      </c>
      <c r="J99" s="17">
        <v>1.0999999999999999E-2</v>
      </c>
      <c r="K99" s="12">
        <v>1.4E-3</v>
      </c>
      <c r="L99" s="12">
        <v>4.0000000000000002E-4</v>
      </c>
      <c r="M99" s="12">
        <v>1.4671639999999999</v>
      </c>
      <c r="N99" s="12">
        <v>4.1E-5</v>
      </c>
      <c r="O99" s="12">
        <v>0.28296498823752186</v>
      </c>
      <c r="P99" s="13">
        <v>6.3648438750951719</v>
      </c>
      <c r="Q99" s="13">
        <v>10.622851675279321</v>
      </c>
      <c r="R99" s="13">
        <v>1.1642122132102672</v>
      </c>
      <c r="S99" s="13">
        <v>191.4</v>
      </c>
      <c r="T99" s="13">
        <v>2.6</v>
      </c>
      <c r="U99" s="18">
        <v>14.17</v>
      </c>
      <c r="V99" s="18">
        <f t="shared" si="1"/>
        <v>1393.2846508831797</v>
      </c>
    </row>
    <row r="100" spans="3:22" x14ac:dyDescent="0.3">
      <c r="C100" s="2" t="s">
        <v>132</v>
      </c>
      <c r="D100" s="2">
        <v>3</v>
      </c>
      <c r="E100" s="2" t="s">
        <v>22</v>
      </c>
      <c r="F100" s="20">
        <v>25.349</v>
      </c>
      <c r="G100" s="7">
        <v>0.28295300000000001</v>
      </c>
      <c r="H100" s="7">
        <v>3.6999999999999998E-5</v>
      </c>
      <c r="I100" s="19">
        <v>3.7499999999999999E-2</v>
      </c>
      <c r="J100" s="19">
        <v>1.1000000000000001E-3</v>
      </c>
      <c r="K100" s="7">
        <v>1.5150000000000001E-3</v>
      </c>
      <c r="L100" s="7">
        <v>2.8E-5</v>
      </c>
      <c r="M100" s="7">
        <v>1.467206</v>
      </c>
      <c r="N100" s="7">
        <v>5.1999999999999997E-5</v>
      </c>
      <c r="O100" s="7">
        <v>0.28294740906860461</v>
      </c>
      <c r="P100" s="3">
        <v>5.7431995545953463</v>
      </c>
      <c r="Q100" s="3">
        <v>10.132489440421999</v>
      </c>
      <c r="R100" s="3">
        <v>1.3651509409835774</v>
      </c>
      <c r="S100" s="6">
        <v>197.3</v>
      </c>
      <c r="T100" s="6">
        <v>3.2</v>
      </c>
      <c r="U100" s="20">
        <v>14.4</v>
      </c>
      <c r="V100" s="20">
        <f t="shared" si="1"/>
        <v>1379.6700673656665</v>
      </c>
    </row>
    <row r="101" spans="3:22" s="11" customFormat="1" x14ac:dyDescent="0.3">
      <c r="C101" s="11" t="s">
        <v>133</v>
      </c>
      <c r="D101" s="11">
        <v>3</v>
      </c>
      <c r="E101" s="11" t="s">
        <v>22</v>
      </c>
      <c r="F101" s="18">
        <v>36.658999999999999</v>
      </c>
      <c r="G101" s="12">
        <v>0.28293699999999999</v>
      </c>
      <c r="H101" s="12">
        <v>3.8000000000000002E-5</v>
      </c>
      <c r="I101" s="17">
        <v>2.75E-2</v>
      </c>
      <c r="J101" s="17">
        <v>2.8999999999999998E-3</v>
      </c>
      <c r="K101" s="12">
        <v>1.09E-3</v>
      </c>
      <c r="L101" s="12">
        <v>1.2E-4</v>
      </c>
      <c r="M101" s="12">
        <v>1.467185</v>
      </c>
      <c r="N101" s="12">
        <v>5.3000000000000001E-5</v>
      </c>
      <c r="O101" s="12">
        <v>0.28293298565183195</v>
      </c>
      <c r="P101" s="13">
        <v>5.2331506915836989</v>
      </c>
      <c r="Q101" s="13">
        <v>9.613298303667861</v>
      </c>
      <c r="R101" s="13">
        <v>1.3992510102567508</v>
      </c>
      <c r="S101" s="13">
        <v>196.9</v>
      </c>
      <c r="T101" s="13">
        <v>2.7</v>
      </c>
      <c r="U101" s="18">
        <v>12</v>
      </c>
      <c r="V101" s="18">
        <f t="shared" si="1"/>
        <v>1011.0154357550789</v>
      </c>
    </row>
    <row r="102" spans="3:22" x14ac:dyDescent="0.3">
      <c r="G102" s="7"/>
      <c r="H102" s="7"/>
      <c r="I102" s="19"/>
      <c r="J102" s="19"/>
      <c r="K102" s="7"/>
      <c r="L102" s="7"/>
      <c r="M102" s="7"/>
      <c r="N102" s="7"/>
      <c r="O102" s="7"/>
      <c r="P102" s="3"/>
      <c r="Q102" s="3"/>
      <c r="R102" s="3"/>
      <c r="S102" s="6"/>
      <c r="T102" s="6"/>
      <c r="U102" s="20"/>
      <c r="V102" s="20"/>
    </row>
    <row r="103" spans="3:22" s="11" customFormat="1" x14ac:dyDescent="0.3">
      <c r="C103" s="11" t="s">
        <v>134</v>
      </c>
      <c r="D103" s="11">
        <v>3</v>
      </c>
      <c r="E103" s="11" t="s">
        <v>22</v>
      </c>
      <c r="F103" s="18">
        <v>41.360999999999997</v>
      </c>
      <c r="G103" s="12">
        <v>0.28297299999999997</v>
      </c>
      <c r="H103" s="12">
        <v>4.5000000000000003E-5</v>
      </c>
      <c r="I103" s="17">
        <v>1.678E-2</v>
      </c>
      <c r="J103" s="17">
        <v>9.5E-4</v>
      </c>
      <c r="K103" s="12">
        <v>7.0600000000000003E-4</v>
      </c>
      <c r="L103" s="12">
        <v>4.3999999999999999E-5</v>
      </c>
      <c r="M103" s="12">
        <v>1.467171</v>
      </c>
      <c r="N103" s="12">
        <v>7.2000000000000002E-5</v>
      </c>
      <c r="O103" s="12">
        <v>0.28297069219397131</v>
      </c>
      <c r="P103" s="13">
        <v>6.5665503464229502</v>
      </c>
      <c r="Q103" s="13">
        <v>10.454595598263783</v>
      </c>
      <c r="R103" s="13">
        <v>1.6383387345090425</v>
      </c>
      <c r="S103" s="13">
        <v>174.8</v>
      </c>
      <c r="T103" s="13">
        <v>3.9</v>
      </c>
      <c r="U103" s="18">
        <v>8.2200000000000006</v>
      </c>
      <c r="V103" s="18">
        <f t="shared" si="1"/>
        <v>618.34962957724065</v>
      </c>
    </row>
    <row r="104" spans="3:22" s="25" customFormat="1" x14ac:dyDescent="0.3">
      <c r="C104" s="25" t="s">
        <v>135</v>
      </c>
      <c r="D104" s="25">
        <v>3</v>
      </c>
      <c r="E104" s="25" t="s">
        <v>22</v>
      </c>
      <c r="F104" s="39">
        <v>18.829999999999998</v>
      </c>
      <c r="G104" s="26">
        <v>0.28292499999999998</v>
      </c>
      <c r="H104" s="26">
        <v>5.5000000000000002E-5</v>
      </c>
      <c r="I104" s="48">
        <v>6.4000000000000001E-2</v>
      </c>
      <c r="J104" s="48">
        <v>0.01</v>
      </c>
      <c r="K104" s="26">
        <v>2.3400000000000001E-3</v>
      </c>
      <c r="L104" s="26">
        <v>3.8999999999999999E-4</v>
      </c>
      <c r="M104" s="26">
        <v>1.4671449999999999</v>
      </c>
      <c r="N104" s="26">
        <v>5.1999999999999997E-5</v>
      </c>
      <c r="O104" s="26">
        <v>0.2829173552809221</v>
      </c>
      <c r="P104" s="27">
        <v>4.6804208470074826</v>
      </c>
      <c r="Q104" s="27">
        <v>8.5655048877741891</v>
      </c>
      <c r="R104" s="28">
        <v>1.9841856470443904</v>
      </c>
      <c r="S104" s="29" t="s">
        <v>165</v>
      </c>
      <c r="T104" s="29">
        <v>0.7</v>
      </c>
      <c r="U104" s="39">
        <v>13.7</v>
      </c>
      <c r="V104" s="39">
        <f t="shared" si="1"/>
        <v>2345.9518715632016</v>
      </c>
    </row>
    <row r="105" spans="3:22" s="11" customFormat="1" x14ac:dyDescent="0.3">
      <c r="C105" s="11" t="s">
        <v>136</v>
      </c>
      <c r="D105" s="11">
        <v>3</v>
      </c>
      <c r="E105" s="11" t="s">
        <v>22</v>
      </c>
      <c r="F105" s="18">
        <v>52.21</v>
      </c>
      <c r="G105" s="12">
        <v>0.28294200000000003</v>
      </c>
      <c r="H105" s="12">
        <v>3.0000000000000001E-5</v>
      </c>
      <c r="I105" s="17">
        <v>3.5499999999999997E-2</v>
      </c>
      <c r="J105" s="17">
        <v>3.8E-3</v>
      </c>
      <c r="K105" s="12">
        <v>1.3799999999999999E-3</v>
      </c>
      <c r="L105" s="12">
        <v>1.3999999999999999E-4</v>
      </c>
      <c r="M105" s="12">
        <v>1.4671400000000001</v>
      </c>
      <c r="N105" s="12">
        <v>4.3999999999999999E-5</v>
      </c>
      <c r="O105" s="12">
        <v>0.28293749157592846</v>
      </c>
      <c r="P105" s="13">
        <v>5.3924916784287014</v>
      </c>
      <c r="Q105" s="13">
        <v>9.2778522352787718</v>
      </c>
      <c r="R105" s="13">
        <v>1.1296847347896775</v>
      </c>
      <c r="S105" s="11" t="s">
        <v>165</v>
      </c>
      <c r="T105" s="11">
        <v>0.7</v>
      </c>
      <c r="U105" s="18">
        <v>11.1</v>
      </c>
      <c r="V105" s="18">
        <f t="shared" si="1"/>
        <v>1304.1710133140016</v>
      </c>
    </row>
    <row r="106" spans="3:22" x14ac:dyDescent="0.3">
      <c r="C106" s="2" t="s">
        <v>137</v>
      </c>
      <c r="D106" s="2">
        <v>3</v>
      </c>
      <c r="E106" s="2" t="s">
        <v>22</v>
      </c>
      <c r="F106" s="20">
        <v>33.531999999999996</v>
      </c>
      <c r="G106" s="7">
        <v>0.28297899999999998</v>
      </c>
      <c r="H106" s="7">
        <v>3.8999999999999999E-5</v>
      </c>
      <c r="I106" s="19">
        <v>3.6200000000000003E-2</v>
      </c>
      <c r="J106" s="19">
        <v>3.3E-3</v>
      </c>
      <c r="K106" s="7">
        <v>1.3500000000000001E-3</v>
      </c>
      <c r="L106" s="7">
        <v>1.1E-4</v>
      </c>
      <c r="M106" s="7">
        <v>1.4671970000000001</v>
      </c>
      <c r="N106" s="7">
        <v>6.0000000000000002E-5</v>
      </c>
      <c r="O106" s="7">
        <v>0.28297463257209732</v>
      </c>
      <c r="P106" s="3">
        <v>6.7058921830120966</v>
      </c>
      <c r="Q106" s="3">
        <v>10.553873824881155</v>
      </c>
      <c r="R106" s="3">
        <v>1.4329168114831774</v>
      </c>
      <c r="S106" s="6">
        <v>173</v>
      </c>
      <c r="T106" s="6">
        <v>3.3</v>
      </c>
      <c r="U106" s="20">
        <v>12.08</v>
      </c>
      <c r="V106" s="20">
        <f t="shared" si="1"/>
        <v>1327.863924889934</v>
      </c>
    </row>
    <row r="107" spans="3:22" s="21" customFormat="1" x14ac:dyDescent="0.3">
      <c r="C107" s="21" t="s">
        <v>138</v>
      </c>
      <c r="D107" s="21">
        <v>3</v>
      </c>
      <c r="E107" s="21" t="s">
        <v>22</v>
      </c>
      <c r="F107" s="38">
        <v>16.283999999999999</v>
      </c>
      <c r="G107" s="22">
        <v>0.28293400000000002</v>
      </c>
      <c r="H107" s="22">
        <v>6.0999999999999999E-5</v>
      </c>
      <c r="I107" s="32">
        <v>3.9300000000000002E-2</v>
      </c>
      <c r="J107" s="32">
        <v>3.3E-3</v>
      </c>
      <c r="K107" s="22">
        <v>1.47E-3</v>
      </c>
      <c r="L107" s="22">
        <v>1.2E-4</v>
      </c>
      <c r="M107" s="22">
        <v>1.467241</v>
      </c>
      <c r="N107" s="22">
        <v>5.3999999999999998E-5</v>
      </c>
      <c r="O107" s="22">
        <v>0.28292919754827162</v>
      </c>
      <c r="P107" s="23">
        <v>5.0991936726352272</v>
      </c>
      <c r="Q107" s="23">
        <v>8.9844403340522128</v>
      </c>
      <c r="R107" s="24">
        <v>2.1923746589650479</v>
      </c>
      <c r="S107" s="21">
        <v>174.7</v>
      </c>
      <c r="T107" s="21">
        <v>0.7</v>
      </c>
      <c r="U107" s="38">
        <v>13.52</v>
      </c>
      <c r="V107" s="38">
        <f t="shared" si="1"/>
        <v>1441.7313506727726</v>
      </c>
    </row>
    <row r="108" spans="3:22" x14ac:dyDescent="0.3">
      <c r="C108" s="2" t="s">
        <v>139</v>
      </c>
      <c r="D108" s="2">
        <v>3</v>
      </c>
      <c r="E108" s="2" t="s">
        <v>22</v>
      </c>
      <c r="F108" s="20">
        <v>25.023</v>
      </c>
      <c r="G108" s="7">
        <v>0.28290500000000002</v>
      </c>
      <c r="H108" s="7">
        <v>4.3999999999999999E-5</v>
      </c>
      <c r="I108" s="19">
        <v>2.061E-2</v>
      </c>
      <c r="J108" s="19">
        <v>2.2000000000000001E-4</v>
      </c>
      <c r="K108" s="7">
        <v>8.4599999999999996E-4</v>
      </c>
      <c r="L108" s="7">
        <v>2.1999999999999999E-5</v>
      </c>
      <c r="M108" s="7">
        <v>1.4672289999999999</v>
      </c>
      <c r="N108" s="7">
        <v>5.0000000000000002E-5</v>
      </c>
      <c r="O108" s="7">
        <v>0.28290226783227651</v>
      </c>
      <c r="P108" s="3">
        <v>4.1468901206398456</v>
      </c>
      <c r="Q108" s="3">
        <v>7.9872033034078527</v>
      </c>
      <c r="R108" s="3">
        <v>1.6039177906915589</v>
      </c>
      <c r="S108" s="6">
        <v>172.7</v>
      </c>
      <c r="T108" s="6">
        <v>3.5</v>
      </c>
      <c r="U108" s="20">
        <v>10.6</v>
      </c>
      <c r="V108" s="20">
        <f t="shared" si="1"/>
        <v>758.73897130328692</v>
      </c>
    </row>
    <row r="109" spans="3:22" s="11" customFormat="1" x14ac:dyDescent="0.3">
      <c r="C109" s="11" t="s">
        <v>140</v>
      </c>
      <c r="D109" s="11">
        <v>3</v>
      </c>
      <c r="E109" s="11" t="s">
        <v>22</v>
      </c>
      <c r="F109" s="18">
        <v>36.204000000000001</v>
      </c>
      <c r="G109" s="12">
        <v>0.28295399999999998</v>
      </c>
      <c r="H109" s="12">
        <v>4.1999999999999998E-5</v>
      </c>
      <c r="I109" s="17">
        <v>3.1800000000000002E-2</v>
      </c>
      <c r="J109" s="17">
        <v>2.0999999999999999E-3</v>
      </c>
      <c r="K109" s="12">
        <v>1.2689999999999999E-3</v>
      </c>
      <c r="L109" s="12">
        <v>7.4999999999999993E-5</v>
      </c>
      <c r="M109" s="12">
        <v>1.4672000000000001</v>
      </c>
      <c r="N109" s="12">
        <v>5.3999999999999998E-5</v>
      </c>
      <c r="O109" s="12">
        <v>0.28294985421003849</v>
      </c>
      <c r="P109" s="13">
        <v>5.8296660020329405</v>
      </c>
      <c r="Q109" s="13">
        <v>9.7151963253216955</v>
      </c>
      <c r="R109" s="13">
        <v>1.5353613257577596</v>
      </c>
      <c r="S109" s="11" t="s">
        <v>165</v>
      </c>
      <c r="T109" s="11">
        <v>0.7</v>
      </c>
      <c r="U109" s="18">
        <v>10.52</v>
      </c>
      <c r="V109" s="18">
        <f t="shared" si="1"/>
        <v>1169.4043177679157</v>
      </c>
    </row>
    <row r="110" spans="3:22" s="30" customFormat="1" x14ac:dyDescent="0.3">
      <c r="C110" s="25" t="s">
        <v>141</v>
      </c>
      <c r="D110" s="25">
        <v>3</v>
      </c>
      <c r="E110" s="25" t="s">
        <v>22</v>
      </c>
      <c r="F110" s="39">
        <v>15.057</v>
      </c>
      <c r="G110" s="26">
        <v>0.282916</v>
      </c>
      <c r="H110" s="26">
        <v>5.5000000000000002E-5</v>
      </c>
      <c r="I110" s="48">
        <v>2.3800000000000002E-2</v>
      </c>
      <c r="J110" s="48">
        <v>1.6999999999999999E-3</v>
      </c>
      <c r="K110" s="26">
        <v>9.4300000000000004E-4</v>
      </c>
      <c r="L110" s="26">
        <v>6.0000000000000002E-5</v>
      </c>
      <c r="M110" s="26">
        <v>1.467171</v>
      </c>
      <c r="N110" s="26">
        <v>6.3999999999999997E-5</v>
      </c>
      <c r="O110" s="26">
        <v>0.28291291924355111</v>
      </c>
      <c r="P110" s="27">
        <v>4.5235512333086092</v>
      </c>
      <c r="Q110" s="27">
        <v>8.4085743574235927</v>
      </c>
      <c r="R110" s="28">
        <v>1.9838108507388481</v>
      </c>
      <c r="S110" s="29" t="s">
        <v>165</v>
      </c>
      <c r="T110" s="29">
        <v>0.7</v>
      </c>
      <c r="U110" s="46">
        <v>17</v>
      </c>
      <c r="V110" s="46">
        <f t="shared" si="1"/>
        <v>874.97568824371876</v>
      </c>
    </row>
    <row r="111" spans="3:22" s="11" customFormat="1" x14ac:dyDescent="0.3">
      <c r="C111" s="11" t="s">
        <v>142</v>
      </c>
      <c r="D111" s="11">
        <v>3</v>
      </c>
      <c r="E111" s="11" t="s">
        <v>22</v>
      </c>
      <c r="F111" s="18">
        <v>21.001999999999999</v>
      </c>
      <c r="G111" s="12">
        <v>0.28292699999999998</v>
      </c>
      <c r="H111" s="12">
        <v>4.5000000000000003E-5</v>
      </c>
      <c r="I111" s="17">
        <v>2.2259999999999999E-2</v>
      </c>
      <c r="J111" s="17">
        <v>7.7999999999999999E-4</v>
      </c>
      <c r="K111" s="12">
        <v>9.0200000000000002E-4</v>
      </c>
      <c r="L111" s="12">
        <v>1.1E-5</v>
      </c>
      <c r="M111" s="12">
        <v>1.4672019999999999</v>
      </c>
      <c r="N111" s="12">
        <v>6.2000000000000003E-5</v>
      </c>
      <c r="O111" s="12">
        <v>0.28292400419162206</v>
      </c>
      <c r="P111" s="13">
        <v>4.9155433146053085</v>
      </c>
      <c r="Q111" s="13">
        <v>8.8653446125097624</v>
      </c>
      <c r="R111" s="13">
        <v>1.6383261499771349</v>
      </c>
      <c r="S111" s="13">
        <v>177.6</v>
      </c>
      <c r="T111" s="13">
        <v>3.4</v>
      </c>
      <c r="U111" s="18">
        <v>12</v>
      </c>
      <c r="V111" s="18">
        <f t="shared" si="1"/>
        <v>819.06748943543676</v>
      </c>
    </row>
    <row r="112" spans="3:22" x14ac:dyDescent="0.3">
      <c r="C112" s="2" t="s">
        <v>143</v>
      </c>
      <c r="D112" s="2">
        <v>3</v>
      </c>
      <c r="E112" s="2" t="s">
        <v>22</v>
      </c>
      <c r="F112" s="20">
        <v>47.396000000000001</v>
      </c>
      <c r="G112" s="7">
        <v>0.28295999999999999</v>
      </c>
      <c r="H112" s="7">
        <v>3.1999999999999999E-5</v>
      </c>
      <c r="I112" s="19">
        <v>1.8499999999999999E-2</v>
      </c>
      <c r="J112" s="19">
        <v>2.3E-3</v>
      </c>
      <c r="K112" s="7">
        <v>6.9999999999999999E-4</v>
      </c>
      <c r="L112" s="7">
        <v>8.1000000000000004E-5</v>
      </c>
      <c r="M112" s="7">
        <v>1.467174</v>
      </c>
      <c r="N112" s="7">
        <v>3.6999999999999998E-5</v>
      </c>
      <c r="O112" s="7">
        <v>0.28295769476161015</v>
      </c>
      <c r="P112" s="3">
        <v>6.1069279350078887</v>
      </c>
      <c r="Q112" s="3">
        <v>10.023767836362385</v>
      </c>
      <c r="R112" s="3">
        <v>1.1964588529575222</v>
      </c>
      <c r="S112" s="6">
        <v>176.1</v>
      </c>
      <c r="T112" s="6">
        <v>3.4</v>
      </c>
      <c r="U112" s="20">
        <v>13.29</v>
      </c>
      <c r="V112" s="20">
        <f t="shared" si="1"/>
        <v>678.96104814611795</v>
      </c>
    </row>
    <row r="113" spans="3:22" s="11" customFormat="1" x14ac:dyDescent="0.3">
      <c r="C113" s="11" t="s">
        <v>144</v>
      </c>
      <c r="D113" s="11">
        <v>3</v>
      </c>
      <c r="E113" s="11" t="s">
        <v>22</v>
      </c>
      <c r="F113" s="18">
        <v>15.503</v>
      </c>
      <c r="G113" s="12">
        <v>0.28292400000000001</v>
      </c>
      <c r="H113" s="12">
        <v>3.6000000000000001E-5</v>
      </c>
      <c r="I113" s="17">
        <v>1.9E-2</v>
      </c>
      <c r="J113" s="17">
        <v>1.5E-3</v>
      </c>
      <c r="K113" s="12">
        <v>7.6300000000000001E-4</v>
      </c>
      <c r="L113" s="12">
        <v>5.1E-5</v>
      </c>
      <c r="M113" s="12">
        <v>1.4671920000000001</v>
      </c>
      <c r="N113" s="12">
        <v>5.8E-5</v>
      </c>
      <c r="O113" s="12">
        <v>0.28292153874006626</v>
      </c>
      <c r="P113" s="13">
        <v>4.8283586493713671</v>
      </c>
      <c r="Q113" s="13">
        <v>8.6644768713295406</v>
      </c>
      <c r="R113" s="13">
        <v>1.3310456323044531</v>
      </c>
      <c r="S113" s="13">
        <v>172.5</v>
      </c>
      <c r="T113" s="13">
        <v>3.3</v>
      </c>
      <c r="U113" s="18">
        <v>14.05</v>
      </c>
      <c r="V113" s="18">
        <f t="shared" si="1"/>
        <v>698.87016638081934</v>
      </c>
    </row>
    <row r="114" spans="3:22" x14ac:dyDescent="0.3">
      <c r="C114" s="2" t="s">
        <v>145</v>
      </c>
      <c r="D114" s="2">
        <v>3</v>
      </c>
      <c r="E114" s="2" t="s">
        <v>22</v>
      </c>
      <c r="F114" s="20">
        <v>28.835000000000001</v>
      </c>
      <c r="G114" s="7">
        <v>0.282941</v>
      </c>
      <c r="H114" s="7">
        <v>3.3000000000000003E-5</v>
      </c>
      <c r="I114" s="19">
        <v>2.0570000000000001E-2</v>
      </c>
      <c r="J114" s="19">
        <v>7.2999999999999996E-4</v>
      </c>
      <c r="K114" s="7">
        <v>8.0000000000000004E-4</v>
      </c>
      <c r="L114" s="7">
        <v>3.8000000000000002E-5</v>
      </c>
      <c r="M114" s="7">
        <v>1.4672419999999999</v>
      </c>
      <c r="N114" s="7">
        <v>4.8999999999999998E-5</v>
      </c>
      <c r="O114" s="7">
        <v>0.28293835794921157</v>
      </c>
      <c r="P114" s="3">
        <v>5.4231288509498654</v>
      </c>
      <c r="Q114" s="3">
        <v>9.3508441050937918</v>
      </c>
      <c r="R114" s="3">
        <v>1.229938873225594</v>
      </c>
      <c r="S114" s="6">
        <v>176.6</v>
      </c>
      <c r="T114" s="6">
        <v>3.5</v>
      </c>
      <c r="U114" s="20">
        <v>12.11</v>
      </c>
      <c r="V114" s="20">
        <f t="shared" si="1"/>
        <v>755.69779160846576</v>
      </c>
    </row>
    <row r="115" spans="3:22" s="11" customFormat="1" x14ac:dyDescent="0.3">
      <c r="C115" s="11" t="s">
        <v>146</v>
      </c>
      <c r="D115" s="11">
        <v>3</v>
      </c>
      <c r="E115" s="11" t="s">
        <v>22</v>
      </c>
      <c r="F115" s="18">
        <v>15.03</v>
      </c>
      <c r="G115" s="12">
        <v>0.28295399999999998</v>
      </c>
      <c r="H115" s="12">
        <v>2.0999999999999999E-5</v>
      </c>
      <c r="I115" s="17">
        <v>3.7499999999999999E-2</v>
      </c>
      <c r="J115" s="17">
        <v>3.0000000000000001E-3</v>
      </c>
      <c r="K115" s="12">
        <v>1.3990000000000001E-3</v>
      </c>
      <c r="L115" s="12">
        <v>8.3999999999999995E-5</v>
      </c>
      <c r="M115" s="12">
        <v>1.467158</v>
      </c>
      <c r="N115" s="12">
        <v>7.7999999999999999E-5</v>
      </c>
      <c r="O115" s="12">
        <v>0.28294935088723794</v>
      </c>
      <c r="P115" s="13">
        <v>5.8118672220208722</v>
      </c>
      <c r="Q115" s="13">
        <v>9.7642511342010962</v>
      </c>
      <c r="R115" s="13">
        <v>0.83766242873865648</v>
      </c>
      <c r="S115" s="13">
        <v>177.7</v>
      </c>
      <c r="T115" s="13">
        <v>3.4</v>
      </c>
      <c r="U115" s="18">
        <v>13.61</v>
      </c>
      <c r="V115" s="18">
        <f t="shared" si="1"/>
        <v>1375.568011033117</v>
      </c>
    </row>
    <row r="116" spans="3:22" s="1" customFormat="1" x14ac:dyDescent="0.3">
      <c r="C116" s="2" t="s">
        <v>147</v>
      </c>
      <c r="D116" s="2">
        <v>3</v>
      </c>
      <c r="E116" s="2" t="s">
        <v>22</v>
      </c>
      <c r="F116" s="20">
        <v>52.167999999999999</v>
      </c>
      <c r="G116" s="7">
        <v>0.28293800000000002</v>
      </c>
      <c r="H116" s="7">
        <v>3.8999999999999999E-5</v>
      </c>
      <c r="I116" s="19">
        <v>4.4670000000000001E-2</v>
      </c>
      <c r="J116" s="19">
        <v>7.3999999999999999E-4</v>
      </c>
      <c r="K116" s="7">
        <v>1.748E-3</v>
      </c>
      <c r="L116" s="7">
        <v>3.0000000000000001E-5</v>
      </c>
      <c r="M116" s="7">
        <v>1.4671890000000001</v>
      </c>
      <c r="N116" s="7">
        <v>5.5999999999999999E-5</v>
      </c>
      <c r="O116" s="7">
        <v>0.28293225003893535</v>
      </c>
      <c r="P116" s="3">
        <v>5.2071375403706099</v>
      </c>
      <c r="Q116" s="3">
        <v>9.1191681466251673</v>
      </c>
      <c r="R116" s="3">
        <v>1.4328318316948971</v>
      </c>
      <c r="S116" s="6">
        <v>175.9</v>
      </c>
      <c r="T116" s="6">
        <v>3.5</v>
      </c>
      <c r="U116" s="47">
        <v>9.41</v>
      </c>
      <c r="V116" s="47">
        <f t="shared" si="1"/>
        <v>1641.4590590024222</v>
      </c>
    </row>
    <row r="117" spans="3:22" s="11" customFormat="1" x14ac:dyDescent="0.3">
      <c r="C117" s="11" t="s">
        <v>148</v>
      </c>
      <c r="D117" s="11">
        <v>3</v>
      </c>
      <c r="E117" s="11" t="s">
        <v>22</v>
      </c>
      <c r="F117" s="18">
        <v>16.774000000000001</v>
      </c>
      <c r="G117" s="12">
        <v>0.28292200000000001</v>
      </c>
      <c r="H117" s="12">
        <v>5.1999999999999997E-5</v>
      </c>
      <c r="I117" s="17">
        <v>1.8089999999999998E-2</v>
      </c>
      <c r="J117" s="17">
        <v>3.6000000000000002E-4</v>
      </c>
      <c r="K117" s="12">
        <v>7.6389999999999997E-4</v>
      </c>
      <c r="L117" s="12">
        <v>7.7000000000000008E-6</v>
      </c>
      <c r="M117" s="12">
        <v>1.4671970000000001</v>
      </c>
      <c r="N117" s="12">
        <v>8.7000000000000001E-5</v>
      </c>
      <c r="O117" s="12">
        <v>0.28291946286250563</v>
      </c>
      <c r="P117" s="13">
        <v>4.7549503158106354</v>
      </c>
      <c r="Q117" s="13">
        <v>8.704688213836409</v>
      </c>
      <c r="R117" s="13">
        <v>1.8798740447252529</v>
      </c>
      <c r="S117" s="13">
        <v>177.6</v>
      </c>
      <c r="T117" s="13">
        <v>4</v>
      </c>
      <c r="U117" s="18">
        <v>11.57</v>
      </c>
      <c r="V117" s="18">
        <f t="shared" si="1"/>
        <v>666.72206800219249</v>
      </c>
    </row>
    <row r="118" spans="3:22" x14ac:dyDescent="0.3">
      <c r="C118" s="2" t="s">
        <v>149</v>
      </c>
      <c r="D118" s="2">
        <v>3</v>
      </c>
      <c r="E118" s="2" t="s">
        <v>22</v>
      </c>
      <c r="F118" s="20">
        <v>18.911000000000001</v>
      </c>
      <c r="G118" s="7">
        <v>0.282918</v>
      </c>
      <c r="H118" s="7">
        <v>5.3000000000000001E-5</v>
      </c>
      <c r="I118" s="19">
        <v>2.3300000000000001E-2</v>
      </c>
      <c r="J118" s="19">
        <v>5.4000000000000003E-3</v>
      </c>
      <c r="K118" s="7">
        <v>8.8999999999999995E-4</v>
      </c>
      <c r="L118" s="7">
        <v>1.8000000000000001E-4</v>
      </c>
      <c r="M118" s="7">
        <v>1.467185</v>
      </c>
      <c r="N118" s="7">
        <v>8.6000000000000003E-5</v>
      </c>
      <c r="O118" s="7">
        <v>0.28291505405000245</v>
      </c>
      <c r="P118" s="3">
        <v>4.599043442985451</v>
      </c>
      <c r="Q118" s="3">
        <v>8.5353489717965303</v>
      </c>
      <c r="R118" s="3">
        <v>1.9146015708923276</v>
      </c>
      <c r="S118" s="6">
        <v>177</v>
      </c>
      <c r="T118" s="6">
        <v>3.9</v>
      </c>
      <c r="U118" s="20">
        <v>11.18</v>
      </c>
      <c r="V118" s="20">
        <f t="shared" si="1"/>
        <v>855.42019555492686</v>
      </c>
    </row>
    <row r="119" spans="3:22" s="11" customFormat="1" x14ac:dyDescent="0.3">
      <c r="C119" s="11" t="s">
        <v>150</v>
      </c>
      <c r="D119" s="11">
        <v>3</v>
      </c>
      <c r="E119" s="11" t="s">
        <v>22</v>
      </c>
      <c r="F119" s="18">
        <v>18.053000000000001</v>
      </c>
      <c r="G119" s="12">
        <v>0.28292499999999998</v>
      </c>
      <c r="H119" s="12">
        <v>4.3999999999999999E-5</v>
      </c>
      <c r="I119" s="17">
        <v>3.1099999999999999E-2</v>
      </c>
      <c r="J119" s="17">
        <v>1.4E-3</v>
      </c>
      <c r="K119" s="12">
        <v>1.2899999999999999E-3</v>
      </c>
      <c r="L119" s="12">
        <v>6.3E-5</v>
      </c>
      <c r="M119" s="12">
        <v>1.4671970000000001</v>
      </c>
      <c r="N119" s="12">
        <v>7.8999999999999996E-5</v>
      </c>
      <c r="O119" s="12">
        <v>0.28292077835467011</v>
      </c>
      <c r="P119" s="13">
        <v>4.8014694792897217</v>
      </c>
      <c r="Q119" s="13">
        <v>8.6932856926780211</v>
      </c>
      <c r="R119" s="13">
        <v>1.6039137471709792</v>
      </c>
      <c r="S119" s="13">
        <v>175</v>
      </c>
      <c r="T119" s="13">
        <v>3.7</v>
      </c>
      <c r="U119" s="18">
        <v>11.88</v>
      </c>
      <c r="V119" s="18">
        <f t="shared" si="1"/>
        <v>1145.393143200665</v>
      </c>
    </row>
    <row r="120" spans="3:22" x14ac:dyDescent="0.3">
      <c r="C120" s="2" t="s">
        <v>151</v>
      </c>
      <c r="D120" s="2">
        <v>3</v>
      </c>
      <c r="E120" s="2" t="s">
        <v>22</v>
      </c>
      <c r="F120" s="20">
        <v>40.537999999999997</v>
      </c>
      <c r="G120" s="7">
        <v>0.28296300000000002</v>
      </c>
      <c r="H120" s="7">
        <v>3.1999999999999999E-5</v>
      </c>
      <c r="I120" s="19">
        <v>3.2899999999999999E-2</v>
      </c>
      <c r="J120" s="19">
        <v>1.1000000000000001E-3</v>
      </c>
      <c r="K120" s="7">
        <v>1.3940000000000001E-3</v>
      </c>
      <c r="L120" s="7">
        <v>3.8999999999999999E-5</v>
      </c>
      <c r="M120" s="7">
        <v>1.4672149999999999</v>
      </c>
      <c r="N120" s="7">
        <v>4.8000000000000001E-5</v>
      </c>
      <c r="O120" s="7">
        <v>0.28295839883769203</v>
      </c>
      <c r="P120" s="3">
        <v>6.1318258638909384</v>
      </c>
      <c r="Q120" s="3">
        <v>10.057590550509588</v>
      </c>
      <c r="R120" s="3">
        <v>1.1963279068145165</v>
      </c>
      <c r="S120" s="6">
        <v>176.5</v>
      </c>
      <c r="T120" s="6">
        <v>3.7</v>
      </c>
      <c r="U120" s="20">
        <v>10.09</v>
      </c>
      <c r="V120" s="20">
        <f t="shared" si="1"/>
        <v>1212.7234471418215</v>
      </c>
    </row>
    <row r="121" spans="3:22" s="11" customFormat="1" x14ac:dyDescent="0.3">
      <c r="C121" s="11" t="s">
        <v>152</v>
      </c>
      <c r="D121" s="11">
        <v>3</v>
      </c>
      <c r="E121" s="11" t="s">
        <v>22</v>
      </c>
      <c r="F121" s="18">
        <v>52.087000000000003</v>
      </c>
      <c r="G121" s="12">
        <v>0.282941</v>
      </c>
      <c r="H121" s="12">
        <v>3.8999999999999999E-5</v>
      </c>
      <c r="I121" s="17">
        <v>3.6600000000000001E-2</v>
      </c>
      <c r="J121" s="17">
        <v>1E-3</v>
      </c>
      <c r="K121" s="12">
        <v>1.454E-3</v>
      </c>
      <c r="L121" s="12">
        <v>4.0000000000000003E-5</v>
      </c>
      <c r="M121" s="12">
        <v>1.467177</v>
      </c>
      <c r="N121" s="12">
        <v>5.0000000000000002E-5</v>
      </c>
      <c r="O121" s="12">
        <v>0.28293629884178984</v>
      </c>
      <c r="P121" s="13">
        <v>5.3503135523391698</v>
      </c>
      <c r="Q121" s="13">
        <v>9.1955455065217961</v>
      </c>
      <c r="R121" s="13">
        <v>1.4328407065048054</v>
      </c>
      <c r="S121" s="13">
        <v>172.9</v>
      </c>
      <c r="T121" s="13">
        <v>3.6</v>
      </c>
      <c r="U121" s="18">
        <v>9.7899999999999991</v>
      </c>
      <c r="V121" s="18">
        <f t="shared" si="1"/>
        <v>1345.6866524037694</v>
      </c>
    </row>
    <row r="122" spans="3:22" s="30" customFormat="1" x14ac:dyDescent="0.3">
      <c r="C122" s="25" t="s">
        <v>153</v>
      </c>
      <c r="D122" s="25">
        <v>3</v>
      </c>
      <c r="E122" s="25" t="s">
        <v>22</v>
      </c>
      <c r="F122" s="39">
        <v>19.739999999999998</v>
      </c>
      <c r="G122" s="26">
        <v>0.28294999999999998</v>
      </c>
      <c r="H122" s="26">
        <v>8.0000000000000007E-5</v>
      </c>
      <c r="I122" s="48">
        <v>3.1099999999999999E-2</v>
      </c>
      <c r="J122" s="48">
        <v>1.9E-3</v>
      </c>
      <c r="K122" s="26">
        <v>1.286E-3</v>
      </c>
      <c r="L122" s="26">
        <v>6.3999999999999997E-5</v>
      </c>
      <c r="M122" s="26">
        <v>1.4672369999999999</v>
      </c>
      <c r="N122" s="26">
        <v>6.7999999999999999E-5</v>
      </c>
      <c r="O122" s="26">
        <v>0.28294580589787849</v>
      </c>
      <c r="P122" s="27">
        <v>5.6865073422729395</v>
      </c>
      <c r="Q122" s="27">
        <v>9.5652963620307396</v>
      </c>
      <c r="R122" s="28">
        <v>2.8564233754915129</v>
      </c>
      <c r="S122" s="31">
        <v>174.4</v>
      </c>
      <c r="T122" s="31">
        <v>3.4</v>
      </c>
      <c r="U122" s="46">
        <v>10.9</v>
      </c>
      <c r="V122" s="46">
        <f t="shared" si="1"/>
        <v>1145.2516929823009</v>
      </c>
    </row>
    <row r="123" spans="3:22" s="11" customFormat="1" x14ac:dyDescent="0.3">
      <c r="C123" s="11" t="s">
        <v>154</v>
      </c>
      <c r="D123" s="11">
        <v>3</v>
      </c>
      <c r="E123" s="11" t="s">
        <v>22</v>
      </c>
      <c r="F123" s="18">
        <v>37.853999999999999</v>
      </c>
      <c r="G123" s="12">
        <v>0.28292699999999998</v>
      </c>
      <c r="H123" s="12">
        <v>3.6000000000000001E-5</v>
      </c>
      <c r="I123" s="17">
        <v>2.3939999999999999E-2</v>
      </c>
      <c r="J123" s="17">
        <v>5.1999999999999995E-4</v>
      </c>
      <c r="K123" s="12">
        <v>9.5200000000000005E-4</v>
      </c>
      <c r="L123" s="12">
        <v>3.3000000000000003E-5</v>
      </c>
      <c r="M123" s="12">
        <v>1.4672240000000001</v>
      </c>
      <c r="N123" s="12">
        <v>5.7000000000000003E-5</v>
      </c>
      <c r="O123" s="12">
        <v>0.28292385774281403</v>
      </c>
      <c r="P123" s="13">
        <v>4.9103645106352012</v>
      </c>
      <c r="Q123" s="13">
        <v>8.8356499741215622</v>
      </c>
      <c r="R123" s="13">
        <v>1.331062702060422</v>
      </c>
      <c r="S123" s="13">
        <v>176.5</v>
      </c>
      <c r="T123" s="13">
        <v>3.6</v>
      </c>
      <c r="U123" s="18">
        <v>11.8</v>
      </c>
      <c r="V123" s="18">
        <f t="shared" si="1"/>
        <v>880.24470887776931</v>
      </c>
    </row>
    <row r="124" spans="3:22" s="1" customFormat="1" x14ac:dyDescent="0.3">
      <c r="C124" s="2" t="s">
        <v>155</v>
      </c>
      <c r="D124" s="2">
        <v>3</v>
      </c>
      <c r="E124" s="2" t="s">
        <v>22</v>
      </c>
      <c r="F124" s="20">
        <v>23.635999999999999</v>
      </c>
      <c r="G124" s="7">
        <v>0.28292200000000001</v>
      </c>
      <c r="H124" s="7">
        <v>4.6E-5</v>
      </c>
      <c r="I124" s="19">
        <v>2.8199999999999999E-2</v>
      </c>
      <c r="J124" s="19">
        <v>3.0999999999999999E-3</v>
      </c>
      <c r="K124" s="7">
        <v>1.09E-3</v>
      </c>
      <c r="L124" s="7">
        <v>1.1E-4</v>
      </c>
      <c r="M124" s="7">
        <v>1.4671829999999999</v>
      </c>
      <c r="N124" s="7">
        <v>6.9999999999999994E-5</v>
      </c>
      <c r="O124" s="7">
        <v>0.28291843899837826</v>
      </c>
      <c r="P124" s="3">
        <v>4.7187438647111613</v>
      </c>
      <c r="Q124" s="3">
        <v>8.6038427873291745</v>
      </c>
      <c r="R124" s="3">
        <v>1.6727146456854158</v>
      </c>
      <c r="S124" s="5" t="s">
        <v>165</v>
      </c>
      <c r="T124" s="5">
        <v>0.7</v>
      </c>
      <c r="U124" s="47">
        <v>13.88</v>
      </c>
      <c r="V124" s="47">
        <f t="shared" si="1"/>
        <v>1035.7692239687394</v>
      </c>
    </row>
    <row r="125" spans="3:22" s="11" customFormat="1" x14ac:dyDescent="0.3">
      <c r="C125" s="11" t="s">
        <v>157</v>
      </c>
      <c r="D125" s="11">
        <v>3</v>
      </c>
      <c r="E125" s="11" t="s">
        <v>22</v>
      </c>
      <c r="F125" s="18">
        <v>18.007000000000001</v>
      </c>
      <c r="G125" s="12">
        <v>0.28293200000000002</v>
      </c>
      <c r="H125" s="12">
        <v>4.3000000000000002E-5</v>
      </c>
      <c r="I125" s="17">
        <v>2.46E-2</v>
      </c>
      <c r="J125" s="17">
        <v>1.1999999999999999E-3</v>
      </c>
      <c r="K125" s="12">
        <v>1.0120000000000001E-3</v>
      </c>
      <c r="L125" s="12">
        <v>5.1E-5</v>
      </c>
      <c r="M125" s="12">
        <v>1.4671670000000001</v>
      </c>
      <c r="N125" s="12">
        <v>7.8999999999999996E-5</v>
      </c>
      <c r="O125" s="12">
        <v>0.28292874121065742</v>
      </c>
      <c r="P125" s="13">
        <v>5.0830564088411023</v>
      </c>
      <c r="Q125" s="13">
        <v>8.9125873208018014</v>
      </c>
      <c r="R125" s="13">
        <v>1.5696028589927533</v>
      </c>
      <c r="S125" s="13">
        <v>172.2</v>
      </c>
      <c r="T125" s="13">
        <v>3.5</v>
      </c>
      <c r="U125" s="18">
        <v>12.7</v>
      </c>
      <c r="V125" s="18">
        <f t="shared" si="1"/>
        <v>905.70574818324872</v>
      </c>
    </row>
    <row r="126" spans="3:22" x14ac:dyDescent="0.3">
      <c r="C126" s="2" t="s">
        <v>156</v>
      </c>
      <c r="D126" s="2">
        <v>3</v>
      </c>
      <c r="E126" s="2" t="s">
        <v>22</v>
      </c>
      <c r="F126" s="20">
        <v>27.568000000000001</v>
      </c>
      <c r="G126" s="7">
        <v>0.28289900000000001</v>
      </c>
      <c r="H126" s="7">
        <v>5.1999999999999997E-5</v>
      </c>
      <c r="I126" s="19">
        <v>3.7400000000000003E-2</v>
      </c>
      <c r="J126" s="19">
        <v>3.5000000000000001E-3</v>
      </c>
      <c r="K126" s="7">
        <v>1.42E-3</v>
      </c>
      <c r="L126" s="7">
        <v>1.2E-4</v>
      </c>
      <c r="M126" s="7">
        <v>1.4671989999999999</v>
      </c>
      <c r="N126" s="7">
        <v>7.2999999999999999E-5</v>
      </c>
      <c r="O126" s="7">
        <v>0.28289436089696984</v>
      </c>
      <c r="P126" s="3">
        <v>3.8672806892092737</v>
      </c>
      <c r="Q126" s="3">
        <v>7.7520489659832492</v>
      </c>
      <c r="R126" s="3">
        <v>1.8798220498650686</v>
      </c>
      <c r="S126" s="5" t="s">
        <v>165</v>
      </c>
      <c r="T126" s="5">
        <v>0.7</v>
      </c>
      <c r="U126" s="20">
        <v>10.5</v>
      </c>
      <c r="V126" s="20">
        <f t="shared" si="1"/>
        <v>1372.7743692204324</v>
      </c>
    </row>
    <row r="127" spans="3:22" s="11" customFormat="1" x14ac:dyDescent="0.3">
      <c r="C127" s="11" t="s">
        <v>158</v>
      </c>
      <c r="D127" s="11">
        <v>3</v>
      </c>
      <c r="E127" s="11" t="s">
        <v>22</v>
      </c>
      <c r="F127" s="18">
        <v>33.595999999999997</v>
      </c>
      <c r="G127" s="12">
        <v>0.282947</v>
      </c>
      <c r="H127" s="12">
        <v>3.3000000000000003E-5</v>
      </c>
      <c r="I127" s="17">
        <v>2.07E-2</v>
      </c>
      <c r="J127" s="17">
        <v>1.9E-3</v>
      </c>
      <c r="K127" s="12">
        <v>7.8399999999999997E-4</v>
      </c>
      <c r="L127" s="12">
        <v>6.3999999999999997E-5</v>
      </c>
      <c r="M127" s="12">
        <v>1.467174</v>
      </c>
      <c r="N127" s="12">
        <v>5.1E-5</v>
      </c>
      <c r="O127" s="12">
        <v>0.28294444897191406</v>
      </c>
      <c r="P127" s="13">
        <v>5.6385229737809794</v>
      </c>
      <c r="Q127" s="13">
        <v>9.5083792252714794</v>
      </c>
      <c r="R127" s="13">
        <v>1.2299238405278918</v>
      </c>
      <c r="S127" s="13">
        <v>174</v>
      </c>
      <c r="T127" s="13">
        <v>4</v>
      </c>
      <c r="U127" s="18">
        <v>12.18</v>
      </c>
      <c r="V127" s="18">
        <f t="shared" si="1"/>
        <v>759.72912283183325</v>
      </c>
    </row>
    <row r="128" spans="3:22" x14ac:dyDescent="0.3">
      <c r="C128" s="2" t="s">
        <v>159</v>
      </c>
      <c r="D128" s="2">
        <v>3</v>
      </c>
      <c r="E128" s="2" t="s">
        <v>22</v>
      </c>
      <c r="F128" s="20">
        <v>43.069000000000003</v>
      </c>
      <c r="G128" s="7">
        <v>0.28294000000000002</v>
      </c>
      <c r="H128" s="7">
        <v>3.8000000000000002E-5</v>
      </c>
      <c r="I128" s="19">
        <v>3.2300000000000002E-2</v>
      </c>
      <c r="J128" s="19">
        <v>1.1999999999999999E-3</v>
      </c>
      <c r="K128" s="7">
        <v>1.343E-3</v>
      </c>
      <c r="L128" s="7">
        <v>5.1E-5</v>
      </c>
      <c r="M128" s="7">
        <v>1.467176</v>
      </c>
      <c r="N128" s="7">
        <v>4.1999999999999998E-5</v>
      </c>
      <c r="O128" s="7">
        <v>0.28293562503176917</v>
      </c>
      <c r="P128" s="3">
        <v>5.3264859086987748</v>
      </c>
      <c r="Q128" s="3">
        <v>9.2006784084364135</v>
      </c>
      <c r="R128" s="3">
        <v>1.3988430862111549</v>
      </c>
      <c r="S128" s="6">
        <v>174.2</v>
      </c>
      <c r="T128" s="6">
        <v>3.4</v>
      </c>
      <c r="U128" s="20">
        <v>10.23</v>
      </c>
      <c r="V128" s="20">
        <f t="shared" si="1"/>
        <v>1189.7024241031172</v>
      </c>
    </row>
    <row r="129" spans="3:22" s="11" customFormat="1" x14ac:dyDescent="0.3">
      <c r="C129" s="11" t="s">
        <v>160</v>
      </c>
      <c r="D129" s="11">
        <v>3</v>
      </c>
      <c r="E129" s="11" t="s">
        <v>22</v>
      </c>
      <c r="F129" s="18">
        <v>35.715000000000003</v>
      </c>
      <c r="G129" s="12">
        <v>0.28292299999999998</v>
      </c>
      <c r="H129" s="12">
        <v>3.6999999999999998E-5</v>
      </c>
      <c r="I129" s="17">
        <v>3.6499999999999998E-2</v>
      </c>
      <c r="J129" s="17">
        <v>2.8E-3</v>
      </c>
      <c r="K129" s="12">
        <v>1.3699999999999999E-3</v>
      </c>
      <c r="L129" s="12">
        <v>1.1E-4</v>
      </c>
      <c r="M129" s="12">
        <v>1.467158</v>
      </c>
      <c r="N129" s="12">
        <v>5.0000000000000002E-5</v>
      </c>
      <c r="O129" s="12">
        <v>0.28291854734079014</v>
      </c>
      <c r="P129" s="13">
        <v>4.7225751291657403</v>
      </c>
      <c r="Q129" s="13">
        <v>8.5876204773271958</v>
      </c>
      <c r="R129" s="13">
        <v>1.3649125691615833</v>
      </c>
      <c r="S129" s="13">
        <v>173.8</v>
      </c>
      <c r="T129" s="13">
        <v>3.2</v>
      </c>
      <c r="U129" s="18">
        <v>11.53</v>
      </c>
      <c r="V129" s="18">
        <f t="shared" si="1"/>
        <v>1339.1799423590362</v>
      </c>
    </row>
    <row r="130" spans="3:22" x14ac:dyDescent="0.3">
      <c r="C130" s="2" t="s">
        <v>161</v>
      </c>
      <c r="D130" s="2">
        <v>3</v>
      </c>
      <c r="E130" s="2" t="s">
        <v>22</v>
      </c>
      <c r="F130" s="20">
        <v>39.603000000000002</v>
      </c>
      <c r="G130" s="7">
        <v>0.28294200000000003</v>
      </c>
      <c r="H130" s="7">
        <v>3.3000000000000003E-5</v>
      </c>
      <c r="I130" s="19">
        <v>1.84E-2</v>
      </c>
      <c r="J130" s="19">
        <v>5.3E-3</v>
      </c>
      <c r="K130" s="7">
        <v>6.8999999999999997E-4</v>
      </c>
      <c r="L130" s="7">
        <v>1.8000000000000001E-4</v>
      </c>
      <c r="M130" s="7">
        <v>1.467203</v>
      </c>
      <c r="N130" s="7">
        <v>5.1999999999999997E-5</v>
      </c>
      <c r="O130" s="7">
        <v>0.28293974578796421</v>
      </c>
      <c r="P130" s="3">
        <v>5.4722063746037719</v>
      </c>
      <c r="Q130" s="3">
        <v>9.357597886792135</v>
      </c>
      <c r="R130" s="3">
        <v>1.2300988528959413</v>
      </c>
      <c r="S130" s="5" t="s">
        <v>165</v>
      </c>
      <c r="T130" s="5">
        <v>0.7</v>
      </c>
      <c r="U130" s="20">
        <v>12</v>
      </c>
      <c r="V130" s="20">
        <f t="shared" ref="V130:V158" si="2">10000*((I130+K130)/0.282785)</f>
        <v>675.0711671411143</v>
      </c>
    </row>
    <row r="131" spans="3:22" s="11" customFormat="1" x14ac:dyDescent="0.3">
      <c r="C131" s="11" t="s">
        <v>162</v>
      </c>
      <c r="D131" s="11">
        <v>3</v>
      </c>
      <c r="E131" s="11" t="s">
        <v>22</v>
      </c>
      <c r="F131" s="18">
        <v>13.369</v>
      </c>
      <c r="G131" s="12">
        <v>0.282918</v>
      </c>
      <c r="H131" s="12">
        <v>5.3000000000000001E-5</v>
      </c>
      <c r="I131" s="17">
        <v>1.43E-2</v>
      </c>
      <c r="J131" s="17">
        <v>1.4E-3</v>
      </c>
      <c r="K131" s="12">
        <v>5.5999999999999995E-4</v>
      </c>
      <c r="L131" s="12">
        <v>3.6000000000000001E-5</v>
      </c>
      <c r="M131" s="12">
        <v>1.4672210000000001</v>
      </c>
      <c r="N131" s="12">
        <v>9.7999999999999997E-5</v>
      </c>
      <c r="O131" s="12">
        <v>0.28291617364137789</v>
      </c>
      <c r="P131" s="13">
        <v>4.6386350541172128</v>
      </c>
      <c r="Q131" s="13">
        <v>8.5170178573190647</v>
      </c>
      <c r="R131" s="13">
        <v>1.9144937958686872</v>
      </c>
      <c r="S131" s="13">
        <v>174.4</v>
      </c>
      <c r="T131" s="13">
        <v>3.3</v>
      </c>
      <c r="U131" s="18">
        <v>13.7</v>
      </c>
      <c r="V131" s="18">
        <f t="shared" si="2"/>
        <v>525.48756122142265</v>
      </c>
    </row>
    <row r="132" spans="3:22" x14ac:dyDescent="0.3">
      <c r="G132" s="7"/>
      <c r="H132" s="7"/>
      <c r="I132" s="19"/>
      <c r="J132" s="19"/>
      <c r="K132" s="7"/>
      <c r="L132" s="7"/>
      <c r="M132" s="7"/>
      <c r="N132" s="7"/>
      <c r="O132" s="7"/>
      <c r="P132" s="3"/>
      <c r="Q132" s="3"/>
      <c r="R132" s="3"/>
      <c r="S132" s="6"/>
      <c r="T132" s="6"/>
      <c r="V132" s="20"/>
    </row>
    <row r="133" spans="3:22" s="21" customFormat="1" x14ac:dyDescent="0.3">
      <c r="C133" s="21" t="s">
        <v>68</v>
      </c>
      <c r="D133" s="21">
        <v>1</v>
      </c>
      <c r="E133" s="21" t="s">
        <v>16</v>
      </c>
      <c r="F133" s="38">
        <v>8.1753999999999998</v>
      </c>
      <c r="G133" s="22">
        <v>0.28289999999999998</v>
      </c>
      <c r="H133" s="22">
        <v>1.2999999999999999E-4</v>
      </c>
      <c r="I133" s="32">
        <v>2.632E-2</v>
      </c>
      <c r="J133" s="32">
        <v>9.3999999999999997E-4</v>
      </c>
      <c r="K133" s="22">
        <v>1.0950000000000001E-3</v>
      </c>
      <c r="L133" s="22">
        <v>4.1999999999999998E-5</v>
      </c>
      <c r="M133" s="22">
        <v>1.467212</v>
      </c>
      <c r="N133" s="22">
        <v>7.2999999999999999E-5</v>
      </c>
      <c r="O133" s="22">
        <v>0.28289726941813792</v>
      </c>
      <c r="P133" s="23">
        <v>3.970133427795286</v>
      </c>
      <c r="Q133" s="23">
        <v>6.9351360033653719</v>
      </c>
      <c r="R133" s="24">
        <v>4.6146660442300451</v>
      </c>
      <c r="S133" s="21">
        <v>133.4</v>
      </c>
      <c r="T133" s="21">
        <v>2.4</v>
      </c>
      <c r="U133" s="38">
        <v>9.84</v>
      </c>
      <c r="V133" s="38">
        <f t="shared" si="2"/>
        <v>969.46443411072005</v>
      </c>
    </row>
    <row r="134" spans="3:22" s="30" customFormat="1" x14ac:dyDescent="0.3">
      <c r="C134" s="25" t="s">
        <v>69</v>
      </c>
      <c r="D134" s="25">
        <v>1</v>
      </c>
      <c r="E134" s="25" t="s">
        <v>16</v>
      </c>
      <c r="F134" s="39">
        <v>10.635999999999999</v>
      </c>
      <c r="G134" s="26">
        <v>0.28293200000000002</v>
      </c>
      <c r="H134" s="26">
        <v>8.7999999999999998E-5</v>
      </c>
      <c r="I134" s="48">
        <v>3.8600000000000002E-2</v>
      </c>
      <c r="J134" s="48">
        <v>1.1999999999999999E-3</v>
      </c>
      <c r="K134" s="26">
        <v>1.4989999999999999E-3</v>
      </c>
      <c r="L134" s="26">
        <v>3.3000000000000003E-5</v>
      </c>
      <c r="M134" s="26">
        <v>1.4671670000000001</v>
      </c>
      <c r="N134" s="26">
        <v>6.8999999999999997E-5</v>
      </c>
      <c r="O134" s="26">
        <v>0.28292825074809386</v>
      </c>
      <c r="P134" s="27">
        <v>5.0657123996611375</v>
      </c>
      <c r="Q134" s="27">
        <v>8.0399449787393884</v>
      </c>
      <c r="R134" s="28">
        <v>3.1366614320017758</v>
      </c>
      <c r="S134" s="29">
        <v>133.80000000000001</v>
      </c>
      <c r="T134" s="29">
        <v>2.6</v>
      </c>
      <c r="U134" s="46">
        <v>10.42</v>
      </c>
      <c r="V134" s="46">
        <f t="shared" si="2"/>
        <v>1418.0030765422493</v>
      </c>
    </row>
    <row r="135" spans="3:22" s="11" customFormat="1" x14ac:dyDescent="0.3">
      <c r="C135" s="8" t="s">
        <v>70</v>
      </c>
      <c r="D135" s="8">
        <v>1</v>
      </c>
      <c r="E135" s="8" t="s">
        <v>16</v>
      </c>
      <c r="F135" s="42">
        <v>18.149000000000001</v>
      </c>
      <c r="G135" s="9">
        <v>0.282945</v>
      </c>
      <c r="H135" s="9">
        <v>7.1000000000000005E-5</v>
      </c>
      <c r="I135" s="49">
        <v>3.2899999999999999E-2</v>
      </c>
      <c r="J135" s="49">
        <v>2.5999999999999999E-3</v>
      </c>
      <c r="K135" s="9">
        <v>1.2999999999999999E-3</v>
      </c>
      <c r="L135" s="9">
        <v>1E-4</v>
      </c>
      <c r="M135" s="9">
        <v>1.467174</v>
      </c>
      <c r="N135" s="9">
        <v>7.4999999999999993E-5</v>
      </c>
      <c r="O135" s="9">
        <v>0.28294179227700306</v>
      </c>
      <c r="P135" s="10">
        <v>5.5445754549587889</v>
      </c>
      <c r="Q135" s="10">
        <v>8.4788752990849758</v>
      </c>
      <c r="R135" s="10">
        <v>2.5409774098461186</v>
      </c>
      <c r="S135" s="8">
        <v>132</v>
      </c>
      <c r="T135" s="8">
        <v>3</v>
      </c>
      <c r="U135" s="18">
        <v>14.08</v>
      </c>
      <c r="V135" s="18">
        <f t="shared" si="2"/>
        <v>1209.399367010273</v>
      </c>
    </row>
    <row r="136" spans="3:22" s="4" customFormat="1" x14ac:dyDescent="0.3">
      <c r="C136" s="5" t="s">
        <v>71</v>
      </c>
      <c r="D136" s="5">
        <v>1</v>
      </c>
      <c r="E136" s="5" t="s">
        <v>16</v>
      </c>
      <c r="F136" s="41">
        <v>16.007000000000001</v>
      </c>
      <c r="G136" s="14">
        <v>0.28294399999999997</v>
      </c>
      <c r="H136" s="14">
        <v>4.1999999999999998E-5</v>
      </c>
      <c r="I136" s="50">
        <v>2.673E-2</v>
      </c>
      <c r="J136" s="50">
        <v>9.6000000000000002E-4</v>
      </c>
      <c r="K136" s="14">
        <v>1.0300000000000001E-3</v>
      </c>
      <c r="L136" s="14">
        <v>2.5999999999999998E-5</v>
      </c>
      <c r="M136" s="14">
        <v>1.467187</v>
      </c>
      <c r="N136" s="14">
        <v>6.3999999999999997E-5</v>
      </c>
      <c r="O136" s="14">
        <v>0.2829414103013953</v>
      </c>
      <c r="P136" s="6">
        <v>5.531067821678004</v>
      </c>
      <c r="Q136" s="6">
        <v>8.5210239239374985</v>
      </c>
      <c r="R136" s="6">
        <v>1.5350146922917138</v>
      </c>
      <c r="S136" s="5">
        <v>134.5</v>
      </c>
      <c r="T136" s="5">
        <v>2</v>
      </c>
      <c r="U136" s="43">
        <v>14.7</v>
      </c>
      <c r="V136" s="43">
        <f t="shared" si="2"/>
        <v>981.66451544459562</v>
      </c>
    </row>
    <row r="137" spans="3:22" s="33" customFormat="1" x14ac:dyDescent="0.3">
      <c r="C137" s="21" t="s">
        <v>72</v>
      </c>
      <c r="D137" s="21">
        <v>1</v>
      </c>
      <c r="E137" s="21" t="s">
        <v>16</v>
      </c>
      <c r="F137" s="38">
        <v>7.5396999999999998</v>
      </c>
      <c r="G137" s="22">
        <v>0.28292299999999998</v>
      </c>
      <c r="H137" s="22">
        <v>7.8999999999999996E-5</v>
      </c>
      <c r="I137" s="32">
        <v>2.162E-2</v>
      </c>
      <c r="J137" s="32">
        <v>9.1E-4</v>
      </c>
      <c r="K137" s="22">
        <v>9.5299999999999996E-4</v>
      </c>
      <c r="L137" s="22">
        <v>3.4E-5</v>
      </c>
      <c r="M137" s="22">
        <v>1.4672750000000001</v>
      </c>
      <c r="N137" s="22">
        <v>6.4999999999999994E-5</v>
      </c>
      <c r="O137" s="22">
        <v>0.28292063422305863</v>
      </c>
      <c r="P137" s="23">
        <v>4.7963726173105847</v>
      </c>
      <c r="Q137" s="23">
        <v>7.7482626503377894</v>
      </c>
      <c r="R137" s="24">
        <v>2.821006137803892</v>
      </c>
      <c r="S137" s="21">
        <v>132.80000000000001</v>
      </c>
      <c r="T137" s="21">
        <v>2.2000000000000002</v>
      </c>
      <c r="U137" s="44">
        <v>10.63</v>
      </c>
      <c r="V137" s="44">
        <f t="shared" si="2"/>
        <v>798.23894478137095</v>
      </c>
    </row>
    <row r="138" spans="3:22" s="29" customFormat="1" x14ac:dyDescent="0.3">
      <c r="C138" s="29" t="s">
        <v>73</v>
      </c>
      <c r="D138" s="29">
        <v>1</v>
      </c>
      <c r="E138" s="29" t="s">
        <v>16</v>
      </c>
      <c r="F138" s="40">
        <v>15.215999999999999</v>
      </c>
      <c r="G138" s="34">
        <v>0.282914</v>
      </c>
      <c r="H138" s="34">
        <v>6.7000000000000002E-5</v>
      </c>
      <c r="I138" s="51">
        <v>2.7369999999999998E-2</v>
      </c>
      <c r="J138" s="51">
        <v>8.0000000000000004E-4</v>
      </c>
      <c r="K138" s="34">
        <v>1.1410000000000001E-3</v>
      </c>
      <c r="L138" s="34">
        <v>3.6999999999999998E-5</v>
      </c>
      <c r="M138" s="34">
        <v>1.467087</v>
      </c>
      <c r="N138" s="34">
        <v>9.1000000000000003E-5</v>
      </c>
      <c r="O138" s="34">
        <v>0.28291110986114137</v>
      </c>
      <c r="P138" s="31">
        <v>4.4595668490687856</v>
      </c>
      <c r="Q138" s="31">
        <v>7.4714653585439272</v>
      </c>
      <c r="R138" s="35">
        <v>2.4012352716942824</v>
      </c>
      <c r="S138" s="29">
        <v>135.5</v>
      </c>
      <c r="T138" s="29">
        <v>1.6</v>
      </c>
      <c r="U138" s="40">
        <v>10.31</v>
      </c>
      <c r="V138" s="40">
        <f t="shared" si="2"/>
        <v>1008.2217939423944</v>
      </c>
    </row>
    <row r="139" spans="3:22" s="33" customFormat="1" x14ac:dyDescent="0.3">
      <c r="C139" s="21" t="s">
        <v>74</v>
      </c>
      <c r="D139" s="21">
        <v>1</v>
      </c>
      <c r="E139" s="21" t="s">
        <v>16</v>
      </c>
      <c r="F139" s="38">
        <v>17.718</v>
      </c>
      <c r="G139" s="22">
        <v>0.28293499999999999</v>
      </c>
      <c r="H139" s="22">
        <v>7.7000000000000001E-5</v>
      </c>
      <c r="I139" s="32">
        <v>2.5839999999999998E-2</v>
      </c>
      <c r="J139" s="32">
        <v>7.2000000000000005E-4</v>
      </c>
      <c r="K139" s="22">
        <v>1.083E-3</v>
      </c>
      <c r="L139" s="22">
        <v>2.8E-5</v>
      </c>
      <c r="M139" s="22">
        <v>1.4671719999999999</v>
      </c>
      <c r="N139" s="22">
        <v>8.3999999999999995E-5</v>
      </c>
      <c r="O139" s="22">
        <v>0.28293203174493731</v>
      </c>
      <c r="P139" s="23">
        <v>5.199418106947018</v>
      </c>
      <c r="Q139" s="23">
        <v>8.4587071045305606</v>
      </c>
      <c r="R139" s="24">
        <v>2.751049276426897</v>
      </c>
      <c r="S139" s="21">
        <v>146.6</v>
      </c>
      <c r="T139" s="21">
        <v>2.7</v>
      </c>
      <c r="U139" s="44">
        <v>9.83</v>
      </c>
      <c r="V139" s="44">
        <f t="shared" si="2"/>
        <v>952.06605725197585</v>
      </c>
    </row>
    <row r="140" spans="3:22" s="25" customFormat="1" x14ac:dyDescent="0.3">
      <c r="C140" s="25" t="s">
        <v>75</v>
      </c>
      <c r="D140" s="25">
        <v>1</v>
      </c>
      <c r="E140" s="25" t="s">
        <v>16</v>
      </c>
      <c r="F140" s="39">
        <v>7.5147000000000004</v>
      </c>
      <c r="G140" s="26">
        <v>0.28300999999999998</v>
      </c>
      <c r="H140" s="26">
        <v>1.1E-4</v>
      </c>
      <c r="I140" s="48">
        <v>3.56E-2</v>
      </c>
      <c r="J140" s="48">
        <v>1.5E-3</v>
      </c>
      <c r="K140" s="26">
        <v>1.426E-3</v>
      </c>
      <c r="L140" s="26">
        <v>5.5999999999999999E-5</v>
      </c>
      <c r="M140" s="26">
        <v>1.46712</v>
      </c>
      <c r="N140" s="26">
        <v>9.2999999999999997E-5</v>
      </c>
      <c r="O140" s="26">
        <v>0.2830063692759518</v>
      </c>
      <c r="P140" s="27">
        <v>7.8281831056026263</v>
      </c>
      <c r="Q140" s="27">
        <v>10.856685132385469</v>
      </c>
      <c r="R140" s="28">
        <v>3.9101664386756942</v>
      </c>
      <c r="S140" s="29">
        <v>136.19999999999999</v>
      </c>
      <c r="T140" s="29">
        <v>2</v>
      </c>
      <c r="U140" s="39">
        <v>10.71</v>
      </c>
      <c r="V140" s="39">
        <f t="shared" si="2"/>
        <v>1309.3339462842794</v>
      </c>
    </row>
    <row r="141" spans="3:22" s="33" customFormat="1" x14ac:dyDescent="0.3">
      <c r="C141" s="21" t="s">
        <v>76</v>
      </c>
      <c r="D141" s="21">
        <v>1</v>
      </c>
      <c r="E141" s="21" t="s">
        <v>16</v>
      </c>
      <c r="F141" s="38">
        <v>22.690999999999999</v>
      </c>
      <c r="G141" s="22">
        <v>0.28295900000000002</v>
      </c>
      <c r="H141" s="22">
        <v>5.5999999999999999E-5</v>
      </c>
      <c r="I141" s="32">
        <v>2.7099999999999999E-2</v>
      </c>
      <c r="J141" s="32">
        <v>1.5E-3</v>
      </c>
      <c r="K141" s="22">
        <v>1.036E-3</v>
      </c>
      <c r="L141" s="22">
        <v>5.3000000000000001E-5</v>
      </c>
      <c r="M141" s="22">
        <v>1.467177</v>
      </c>
      <c r="N141" s="22">
        <v>5.3999999999999998E-5</v>
      </c>
      <c r="O141" s="22">
        <v>0.28295640297204394</v>
      </c>
      <c r="P141" s="23">
        <v>6.0612469559528925</v>
      </c>
      <c r="Q141" s="23">
        <v>9.0424551686041355</v>
      </c>
      <c r="R141" s="24">
        <v>2.0181715862264231</v>
      </c>
      <c r="S141" s="21">
        <v>134.1</v>
      </c>
      <c r="T141" s="21">
        <v>2.6</v>
      </c>
      <c r="U141" s="44">
        <v>15.6</v>
      </c>
      <c r="V141" s="44">
        <f t="shared" si="2"/>
        <v>994.96083597079041</v>
      </c>
    </row>
    <row r="142" spans="3:22" s="30" customFormat="1" x14ac:dyDescent="0.3">
      <c r="C142" s="25" t="s">
        <v>77</v>
      </c>
      <c r="D142" s="25">
        <v>1</v>
      </c>
      <c r="E142" s="25" t="s">
        <v>16</v>
      </c>
      <c r="F142" s="39">
        <v>13.122999999999999</v>
      </c>
      <c r="G142" s="26">
        <v>0.28298800000000002</v>
      </c>
      <c r="H142" s="26">
        <v>7.2000000000000002E-5</v>
      </c>
      <c r="I142" s="48">
        <v>3.5900000000000001E-2</v>
      </c>
      <c r="J142" s="48">
        <v>3.0999999999999999E-3</v>
      </c>
      <c r="K142" s="26">
        <v>1.4499999999999999E-3</v>
      </c>
      <c r="L142" s="26">
        <v>1.2999999999999999E-4</v>
      </c>
      <c r="M142" s="26">
        <v>1.467292</v>
      </c>
      <c r="N142" s="26">
        <v>9.6000000000000002E-5</v>
      </c>
      <c r="O142" s="26">
        <v>0.28298432445396138</v>
      </c>
      <c r="P142" s="27">
        <v>7.0486218845200455</v>
      </c>
      <c r="Q142" s="27">
        <v>10.063526708363746</v>
      </c>
      <c r="R142" s="28">
        <v>2.575984723862256</v>
      </c>
      <c r="S142" s="29">
        <v>135.6</v>
      </c>
      <c r="T142" s="29">
        <v>2</v>
      </c>
      <c r="U142" s="46">
        <v>8.1999999999999993</v>
      </c>
      <c r="V142" s="46">
        <f t="shared" si="2"/>
        <v>1320.7914139717452</v>
      </c>
    </row>
    <row r="143" spans="3:22" s="11" customFormat="1" x14ac:dyDescent="0.3">
      <c r="C143" s="11" t="s">
        <v>78</v>
      </c>
      <c r="D143" s="11">
        <v>1</v>
      </c>
      <c r="E143" s="11" t="s">
        <v>16</v>
      </c>
      <c r="F143" s="18">
        <v>19.367000000000001</v>
      </c>
      <c r="G143" s="12">
        <v>0.28297299999999997</v>
      </c>
      <c r="H143" s="12">
        <v>4.8999999999999998E-5</v>
      </c>
      <c r="I143" s="17">
        <v>3.44E-2</v>
      </c>
      <c r="J143" s="17">
        <v>4.4999999999999997E-3</v>
      </c>
      <c r="K143" s="12">
        <v>1.2700000000000001E-3</v>
      </c>
      <c r="L143" s="12">
        <v>1.3999999999999999E-4</v>
      </c>
      <c r="M143" s="12">
        <v>1.467177</v>
      </c>
      <c r="N143" s="12">
        <v>5.5999999999999999E-5</v>
      </c>
      <c r="O143" s="12">
        <v>0.28296981876168004</v>
      </c>
      <c r="P143" s="13">
        <v>6.5356635493407644</v>
      </c>
      <c r="Q143" s="13">
        <v>9.514786436277678</v>
      </c>
      <c r="R143" s="13">
        <v>1.7757920571796992</v>
      </c>
      <c r="S143" s="11">
        <v>134</v>
      </c>
      <c r="T143" s="11">
        <v>1.6</v>
      </c>
      <c r="U143" s="18">
        <v>15.43</v>
      </c>
      <c r="V143" s="18">
        <f t="shared" si="2"/>
        <v>1261.3823222589599</v>
      </c>
    </row>
    <row r="144" spans="3:22" x14ac:dyDescent="0.3">
      <c r="C144" s="2" t="s">
        <v>79</v>
      </c>
      <c r="D144" s="2">
        <v>1</v>
      </c>
      <c r="E144" s="2" t="s">
        <v>16</v>
      </c>
      <c r="F144" s="20">
        <v>20.416</v>
      </c>
      <c r="G144" s="7">
        <v>0.28297099999999997</v>
      </c>
      <c r="H144" s="7">
        <v>4.1999999999999998E-5</v>
      </c>
      <c r="I144" s="19">
        <v>2.5499999999999998E-2</v>
      </c>
      <c r="J144" s="19">
        <v>1.4E-3</v>
      </c>
      <c r="K144" s="7">
        <v>1.024E-3</v>
      </c>
      <c r="L144" s="7">
        <v>6.0000000000000002E-5</v>
      </c>
      <c r="M144" s="7">
        <v>1.4671829999999999</v>
      </c>
      <c r="N144" s="7">
        <v>5.0000000000000002E-5</v>
      </c>
      <c r="O144" s="7">
        <v>0.28296847905083</v>
      </c>
      <c r="P144" s="3">
        <v>6.4882879512695446</v>
      </c>
      <c r="Q144" s="3">
        <v>9.4161849063567615</v>
      </c>
      <c r="R144" s="3">
        <v>1.5350151058046908</v>
      </c>
      <c r="S144" s="5">
        <v>131.69999999999999</v>
      </c>
      <c r="T144" s="5">
        <v>1.8</v>
      </c>
      <c r="U144" s="20">
        <v>12.5</v>
      </c>
      <c r="V144" s="20">
        <f t="shared" si="2"/>
        <v>937.95639797018941</v>
      </c>
    </row>
    <row r="145" spans="3:22" s="8" customFormat="1" x14ac:dyDescent="0.3">
      <c r="C145" s="11" t="s">
        <v>80</v>
      </c>
      <c r="D145" s="11">
        <v>1</v>
      </c>
      <c r="E145" s="11" t="s">
        <v>16</v>
      </c>
      <c r="F145" s="18">
        <v>21.045000000000002</v>
      </c>
      <c r="G145" s="12">
        <v>0.28298200000000001</v>
      </c>
      <c r="H145" s="12">
        <v>4.1999999999999998E-5</v>
      </c>
      <c r="I145" s="17">
        <v>2.6960000000000001E-2</v>
      </c>
      <c r="J145" s="17">
        <v>2.9999999999999997E-4</v>
      </c>
      <c r="K145" s="12">
        <v>1.1000000000000001E-3</v>
      </c>
      <c r="L145" s="12">
        <v>1.2999999999999999E-5</v>
      </c>
      <c r="M145" s="12">
        <v>1.467171</v>
      </c>
      <c r="N145" s="12">
        <v>6.4999999999999994E-5</v>
      </c>
      <c r="O145" s="12">
        <v>0.28297927342017482</v>
      </c>
      <c r="P145" s="13">
        <v>6.8700044265002091</v>
      </c>
      <c r="Q145" s="13">
        <v>9.8180529225788682</v>
      </c>
      <c r="R145" s="13">
        <v>1.5350103217261164</v>
      </c>
      <c r="S145" s="11">
        <v>132.6</v>
      </c>
      <c r="T145" s="11">
        <v>2.4</v>
      </c>
      <c r="U145" s="42">
        <v>12.3</v>
      </c>
      <c r="V145" s="42">
        <f t="shared" si="2"/>
        <v>992.27328182187875</v>
      </c>
    </row>
    <row r="146" spans="3:22" s="25" customFormat="1" x14ac:dyDescent="0.3">
      <c r="C146" s="25" t="s">
        <v>81</v>
      </c>
      <c r="D146" s="25">
        <v>1</v>
      </c>
      <c r="E146" s="25" t="s">
        <v>16</v>
      </c>
      <c r="F146" s="39">
        <v>52.146999999999998</v>
      </c>
      <c r="G146" s="26">
        <v>0.28296300000000002</v>
      </c>
      <c r="H146" s="26">
        <v>7.2999999999999999E-5</v>
      </c>
      <c r="I146" s="48">
        <v>2.3900000000000001E-2</v>
      </c>
      <c r="J146" s="48">
        <v>2.8E-3</v>
      </c>
      <c r="K146" s="26">
        <v>9.5E-4</v>
      </c>
      <c r="L146" s="26">
        <v>1E-4</v>
      </c>
      <c r="M146" s="26">
        <v>1.467209</v>
      </c>
      <c r="N146" s="26">
        <v>9.3999999999999994E-5</v>
      </c>
      <c r="O146" s="26">
        <v>0.28296063278010875</v>
      </c>
      <c r="P146" s="27">
        <v>6.2108237745550632</v>
      </c>
      <c r="Q146" s="27">
        <v>9.1742638865488502</v>
      </c>
      <c r="R146" s="28">
        <v>2.6109515157565282</v>
      </c>
      <c r="S146" s="29">
        <v>133.30000000000001</v>
      </c>
      <c r="T146" s="29">
        <v>2.2999999999999998</v>
      </c>
      <c r="U146" s="39">
        <v>4.7</v>
      </c>
      <c r="V146" s="39">
        <f t="shared" si="2"/>
        <v>878.75948158494964</v>
      </c>
    </row>
    <row r="147" spans="3:22" s="8" customFormat="1" x14ac:dyDescent="0.3">
      <c r="C147" s="11" t="s">
        <v>82</v>
      </c>
      <c r="D147" s="11">
        <v>1</v>
      </c>
      <c r="E147" s="11" t="s">
        <v>16</v>
      </c>
      <c r="F147" s="18">
        <v>21.212</v>
      </c>
      <c r="G147" s="12">
        <v>0.28292400000000001</v>
      </c>
      <c r="H147" s="12">
        <v>3.8999999999999999E-5</v>
      </c>
      <c r="I147" s="17">
        <v>2.4850000000000001E-2</v>
      </c>
      <c r="J147" s="17">
        <v>8.8000000000000003E-4</v>
      </c>
      <c r="K147" s="12">
        <v>9.859999999999999E-4</v>
      </c>
      <c r="L147" s="12">
        <v>4.3999999999999999E-5</v>
      </c>
      <c r="M147" s="12">
        <v>1.4671970000000001</v>
      </c>
      <c r="N147" s="12">
        <v>6.0000000000000002E-5</v>
      </c>
      <c r="O147" s="12">
        <v>0.2829215320021774</v>
      </c>
      <c r="P147" s="13">
        <v>4.8281203804090289</v>
      </c>
      <c r="Q147" s="13">
        <v>7.8045086131162122</v>
      </c>
      <c r="R147" s="13">
        <v>1.4325510508686758</v>
      </c>
      <c r="S147" s="11">
        <v>133.9</v>
      </c>
      <c r="T147" s="11">
        <v>1.9</v>
      </c>
      <c r="U147" s="42">
        <v>17.27</v>
      </c>
      <c r="V147" s="42">
        <f t="shared" si="2"/>
        <v>913.62696041162008</v>
      </c>
    </row>
    <row r="148" spans="3:22" s="1" customFormat="1" x14ac:dyDescent="0.3">
      <c r="C148" s="2" t="s">
        <v>83</v>
      </c>
      <c r="D148" s="2">
        <v>1</v>
      </c>
      <c r="E148" s="2" t="s">
        <v>16</v>
      </c>
      <c r="F148" s="20">
        <v>37.97</v>
      </c>
      <c r="G148" s="7">
        <v>0.282914</v>
      </c>
      <c r="H148" s="7">
        <v>2.8E-5</v>
      </c>
      <c r="I148" s="19">
        <v>1.763E-2</v>
      </c>
      <c r="J148" s="19">
        <v>6.7000000000000002E-4</v>
      </c>
      <c r="K148" s="7">
        <v>7.3300000000000004E-4</v>
      </c>
      <c r="L148" s="7">
        <v>3.1999999999999999E-5</v>
      </c>
      <c r="M148" s="7">
        <v>1.467176</v>
      </c>
      <c r="N148" s="7">
        <v>5.5000000000000002E-5</v>
      </c>
      <c r="O148" s="7">
        <v>0.28291206236895844</v>
      </c>
      <c r="P148" s="3">
        <v>4.4932499587480024</v>
      </c>
      <c r="Q148" s="3">
        <v>7.6365188929572447</v>
      </c>
      <c r="R148" s="3">
        <v>1.0631000204476739</v>
      </c>
      <c r="S148" s="5">
        <v>141.4</v>
      </c>
      <c r="T148" s="5">
        <v>2.5</v>
      </c>
      <c r="U148" s="47">
        <v>15.7</v>
      </c>
      <c r="V148" s="47">
        <f t="shared" si="2"/>
        <v>649.36258995349829</v>
      </c>
    </row>
    <row r="149" spans="3:22" s="8" customFormat="1" x14ac:dyDescent="0.3">
      <c r="C149" s="11" t="s">
        <v>84</v>
      </c>
      <c r="D149" s="11">
        <v>2</v>
      </c>
      <c r="E149" s="11" t="s">
        <v>16</v>
      </c>
      <c r="F149" s="18">
        <v>26.786999999999999</v>
      </c>
      <c r="G149" s="12">
        <v>0.28297</v>
      </c>
      <c r="H149" s="12">
        <v>4.0000000000000003E-5</v>
      </c>
      <c r="I149" s="17">
        <v>2.07E-2</v>
      </c>
      <c r="J149" s="17">
        <v>2.3000000000000001E-4</v>
      </c>
      <c r="K149" s="12">
        <v>8.3600000000000005E-4</v>
      </c>
      <c r="L149" s="12">
        <v>5.9000000000000003E-6</v>
      </c>
      <c r="M149" s="12">
        <v>1.467147</v>
      </c>
      <c r="N149" s="12">
        <v>5.5999999999999999E-5</v>
      </c>
      <c r="O149" s="12">
        <v>0.28296790902295293</v>
      </c>
      <c r="P149" s="13">
        <v>6.4681303093494513</v>
      </c>
      <c r="Q149" s="13">
        <v>9.442779788941813</v>
      </c>
      <c r="R149" s="13">
        <v>1.4666683591983491</v>
      </c>
      <c r="S149" s="11">
        <v>133.80000000000001</v>
      </c>
      <c r="T149" s="11">
        <v>2.9</v>
      </c>
      <c r="U149" s="42">
        <v>13.85</v>
      </c>
      <c r="V149" s="42">
        <f t="shared" si="2"/>
        <v>761.5679756705623</v>
      </c>
    </row>
    <row r="150" spans="3:22" s="29" customFormat="1" x14ac:dyDescent="0.3">
      <c r="C150" s="29" t="s">
        <v>85</v>
      </c>
      <c r="D150" s="29">
        <v>2</v>
      </c>
      <c r="E150" s="29" t="s">
        <v>16</v>
      </c>
      <c r="F150" s="40">
        <v>19.492999999999999</v>
      </c>
      <c r="G150" s="34">
        <v>0.28291699999999997</v>
      </c>
      <c r="H150" s="34">
        <v>6.3E-5</v>
      </c>
      <c r="I150" s="51">
        <v>3.4979999999999997E-2</v>
      </c>
      <c r="J150" s="51">
        <v>3.8999999999999999E-4</v>
      </c>
      <c r="K150" s="34">
        <v>1.389E-3</v>
      </c>
      <c r="L150" s="34">
        <v>1.9000000000000001E-5</v>
      </c>
      <c r="M150" s="34">
        <v>1.4671350000000001</v>
      </c>
      <c r="N150" s="34">
        <v>6.4999999999999994E-5</v>
      </c>
      <c r="O150" s="34">
        <v>0.28291351807738319</v>
      </c>
      <c r="P150" s="31">
        <v>4.5447275273846621</v>
      </c>
      <c r="Q150" s="31">
        <v>7.5254839078864322</v>
      </c>
      <c r="R150" s="35">
        <v>2.2616747081944593</v>
      </c>
      <c r="S150" s="29" t="s">
        <v>166</v>
      </c>
      <c r="T150" s="29">
        <v>0.5</v>
      </c>
      <c r="U150" s="40">
        <v>11.1</v>
      </c>
      <c r="V150" s="40">
        <f t="shared" si="2"/>
        <v>1286.1007479180296</v>
      </c>
    </row>
    <row r="151" spans="3:22" s="8" customFormat="1" x14ac:dyDescent="0.3">
      <c r="C151" s="11" t="s">
        <v>86</v>
      </c>
      <c r="D151" s="11">
        <v>2</v>
      </c>
      <c r="E151" s="11" t="s">
        <v>16</v>
      </c>
      <c r="F151" s="18">
        <v>33.642000000000003</v>
      </c>
      <c r="G151" s="12">
        <v>0.28293299999999999</v>
      </c>
      <c r="H151" s="12">
        <v>3.4E-5</v>
      </c>
      <c r="I151" s="17">
        <v>2.8799999999999999E-2</v>
      </c>
      <c r="J151" s="17">
        <v>4.3E-3</v>
      </c>
      <c r="K151" s="12">
        <v>1.07E-3</v>
      </c>
      <c r="L151" s="12">
        <v>1.6000000000000001E-4</v>
      </c>
      <c r="M151" s="12">
        <v>1.46722</v>
      </c>
      <c r="N151" s="12">
        <v>4.1999999999999998E-5</v>
      </c>
      <c r="O151" s="12">
        <v>0.28293017754339134</v>
      </c>
      <c r="P151" s="13">
        <v>5.1338488035557184</v>
      </c>
      <c r="Q151" s="13">
        <v>8.2706388081810189</v>
      </c>
      <c r="R151" s="13">
        <v>1.2632539905889315</v>
      </c>
      <c r="S151" s="11">
        <v>141.1</v>
      </c>
      <c r="T151" s="11">
        <v>1.9</v>
      </c>
      <c r="U151" s="42">
        <v>15.42</v>
      </c>
      <c r="V151" s="42">
        <f t="shared" si="2"/>
        <v>1056.2795056314867</v>
      </c>
    </row>
    <row r="152" spans="3:22" s="29" customFormat="1" x14ac:dyDescent="0.3">
      <c r="C152" s="29" t="s">
        <v>87</v>
      </c>
      <c r="D152" s="29">
        <v>2</v>
      </c>
      <c r="E152" s="29" t="s">
        <v>16</v>
      </c>
      <c r="F152" s="40">
        <v>12.708</v>
      </c>
      <c r="G152" s="34">
        <v>0.28287899999999999</v>
      </c>
      <c r="H152" s="34">
        <v>7.6000000000000004E-5</v>
      </c>
      <c r="I152" s="51">
        <v>1.49E-2</v>
      </c>
      <c r="J152" s="51">
        <v>1.1999999999999999E-3</v>
      </c>
      <c r="K152" s="34">
        <v>6.0499999999999996E-4</v>
      </c>
      <c r="L152" s="34">
        <v>3.3000000000000003E-5</v>
      </c>
      <c r="M152" s="34">
        <v>1.4672149999999999</v>
      </c>
      <c r="N152" s="34">
        <v>5.7000000000000003E-5</v>
      </c>
      <c r="O152" s="34">
        <v>0.28287748339583646</v>
      </c>
      <c r="P152" s="31">
        <v>3.270449134022968</v>
      </c>
      <c r="Q152" s="31">
        <v>6.2508258557225638</v>
      </c>
      <c r="R152" s="35">
        <v>2.715939556951215</v>
      </c>
      <c r="S152" s="29" t="s">
        <v>166</v>
      </c>
      <c r="T152" s="29">
        <v>0.5</v>
      </c>
      <c r="U152" s="40">
        <v>20.6</v>
      </c>
      <c r="V152" s="40">
        <f t="shared" si="2"/>
        <v>548.29640893258124</v>
      </c>
    </row>
    <row r="153" spans="3:22" s="11" customFormat="1" x14ac:dyDescent="0.3">
      <c r="C153" s="11" t="s">
        <v>88</v>
      </c>
      <c r="D153" s="11">
        <v>2</v>
      </c>
      <c r="E153" s="11" t="s">
        <v>16</v>
      </c>
      <c r="F153" s="18">
        <v>23.326000000000001</v>
      </c>
      <c r="G153" s="12">
        <v>0.28297</v>
      </c>
      <c r="H153" s="12">
        <v>3.8999999999999999E-5</v>
      </c>
      <c r="I153" s="17">
        <v>1.866E-2</v>
      </c>
      <c r="J153" s="17">
        <v>9.5E-4</v>
      </c>
      <c r="K153" s="12">
        <v>7.3800000000000005E-4</v>
      </c>
      <c r="L153" s="12">
        <v>3.3000000000000003E-5</v>
      </c>
      <c r="M153" s="12">
        <v>1.4671730000000001</v>
      </c>
      <c r="N153" s="12">
        <v>5.1999999999999997E-5</v>
      </c>
      <c r="O153" s="12">
        <v>0.28296814999359887</v>
      </c>
      <c r="P153" s="13">
        <v>6.4766516469716429</v>
      </c>
      <c r="Q153" s="13">
        <v>9.4579836253916305</v>
      </c>
      <c r="R153" s="13">
        <v>1.4325858041166739</v>
      </c>
      <c r="S153" s="11" t="s">
        <v>166</v>
      </c>
      <c r="T153" s="11">
        <v>0.5</v>
      </c>
      <c r="U153" s="18">
        <v>15.25</v>
      </c>
      <c r="V153" s="18">
        <f t="shared" si="2"/>
        <v>685.96283395512478</v>
      </c>
    </row>
    <row r="154" spans="3:22" s="4" customFormat="1" x14ac:dyDescent="0.3">
      <c r="C154" s="5" t="s">
        <v>89</v>
      </c>
      <c r="D154" s="5">
        <v>2</v>
      </c>
      <c r="E154" s="5" t="s">
        <v>16</v>
      </c>
      <c r="F154" s="41">
        <v>21.670999999999999</v>
      </c>
      <c r="G154" s="14">
        <v>0.28293400000000002</v>
      </c>
      <c r="H154" s="14">
        <v>3.8000000000000002E-5</v>
      </c>
      <c r="I154" s="50">
        <v>2.8199999999999999E-2</v>
      </c>
      <c r="J154" s="50">
        <v>1E-3</v>
      </c>
      <c r="K154" s="14">
        <v>1.126E-3</v>
      </c>
      <c r="L154" s="14">
        <v>3.6999999999999998E-5</v>
      </c>
      <c r="M154" s="14">
        <v>1.467225</v>
      </c>
      <c r="N154" s="14">
        <v>5.8999999999999998E-5</v>
      </c>
      <c r="O154" s="14">
        <v>0.28293117736150725</v>
      </c>
      <c r="P154" s="6">
        <v>5.1692049262608286</v>
      </c>
      <c r="Q154" s="6">
        <v>8.1501473637013433</v>
      </c>
      <c r="R154" s="6">
        <v>1.3985116919096556</v>
      </c>
      <c r="S154" s="5" t="s">
        <v>166</v>
      </c>
      <c r="T154" s="5">
        <v>0.5</v>
      </c>
      <c r="U154" s="43">
        <v>13.74</v>
      </c>
      <c r="V154" s="43">
        <f t="shared" si="2"/>
        <v>1037.0422759340133</v>
      </c>
    </row>
    <row r="155" spans="3:22" s="33" customFormat="1" x14ac:dyDescent="0.3">
      <c r="C155" s="21" t="s">
        <v>90</v>
      </c>
      <c r="D155" s="21">
        <v>2</v>
      </c>
      <c r="E155" s="21" t="s">
        <v>16</v>
      </c>
      <c r="F155" s="38">
        <v>13.026999999999999</v>
      </c>
      <c r="G155" s="22">
        <v>0.28299000000000002</v>
      </c>
      <c r="H155" s="22">
        <v>5.5999999999999999E-5</v>
      </c>
      <c r="I155" s="32">
        <v>2.8400000000000002E-2</v>
      </c>
      <c r="J155" s="32">
        <v>4.0000000000000001E-3</v>
      </c>
      <c r="K155" s="22">
        <v>1.08E-3</v>
      </c>
      <c r="L155" s="22">
        <v>1.1E-4</v>
      </c>
      <c r="M155" s="22">
        <v>1.467168</v>
      </c>
      <c r="N155" s="22">
        <v>5.7000000000000003E-5</v>
      </c>
      <c r="O155" s="22">
        <v>0.28298729267355932</v>
      </c>
      <c r="P155" s="23">
        <v>7.1535857120896829</v>
      </c>
      <c r="Q155" s="23">
        <v>10.135119376402102</v>
      </c>
      <c r="R155" s="24">
        <v>2.018195412256059</v>
      </c>
      <c r="S155" s="21" t="s">
        <v>166</v>
      </c>
      <c r="T155" s="21">
        <v>0.5</v>
      </c>
      <c r="U155" s="44">
        <v>13.06</v>
      </c>
      <c r="V155" s="44">
        <f t="shared" si="2"/>
        <v>1042.4881093410188</v>
      </c>
    </row>
    <row r="156" spans="3:22" s="4" customFormat="1" x14ac:dyDescent="0.3">
      <c r="C156" s="5" t="s">
        <v>91</v>
      </c>
      <c r="D156" s="5">
        <v>2</v>
      </c>
      <c r="E156" s="5" t="s">
        <v>16</v>
      </c>
      <c r="F156" s="41">
        <v>22.684000000000001</v>
      </c>
      <c r="G156" s="14">
        <v>0.282945</v>
      </c>
      <c r="H156" s="14">
        <v>4.1E-5</v>
      </c>
      <c r="I156" s="50">
        <v>3.1899999999999998E-2</v>
      </c>
      <c r="J156" s="50">
        <v>1.6000000000000001E-3</v>
      </c>
      <c r="K156" s="14">
        <v>1.2260000000000001E-3</v>
      </c>
      <c r="L156" s="14">
        <v>5.0000000000000002E-5</v>
      </c>
      <c r="M156" s="14">
        <v>1.4671190000000001</v>
      </c>
      <c r="N156" s="14">
        <v>6.0999999999999999E-5</v>
      </c>
      <c r="O156" s="14">
        <v>0.28294192668313306</v>
      </c>
      <c r="P156" s="6">
        <v>5.5493283990681874</v>
      </c>
      <c r="Q156" s="6">
        <v>8.5303840905859296</v>
      </c>
      <c r="R156" s="6">
        <v>1.5007935682419067</v>
      </c>
      <c r="S156" s="5" t="s">
        <v>166</v>
      </c>
      <c r="T156" s="5">
        <v>0.5</v>
      </c>
      <c r="U156" s="43">
        <v>15.47</v>
      </c>
      <c r="V156" s="43">
        <f t="shared" si="2"/>
        <v>1171.4199833795992</v>
      </c>
    </row>
    <row r="157" spans="3:22" s="11" customFormat="1" x14ac:dyDescent="0.3">
      <c r="C157" s="11" t="s">
        <v>92</v>
      </c>
      <c r="D157" s="11">
        <v>2</v>
      </c>
      <c r="E157" s="11" t="s">
        <v>16</v>
      </c>
      <c r="F157" s="18">
        <v>15.765000000000001</v>
      </c>
      <c r="G157" s="12">
        <v>0.28298099999999998</v>
      </c>
      <c r="H157" s="12">
        <v>3.8000000000000002E-5</v>
      </c>
      <c r="I157" s="17">
        <v>2.8400000000000002E-2</v>
      </c>
      <c r="J157" s="17">
        <v>3.2000000000000002E-3</v>
      </c>
      <c r="K157" s="12">
        <v>1.1100000000000001E-3</v>
      </c>
      <c r="L157" s="12">
        <v>1.2E-4</v>
      </c>
      <c r="M157" s="12">
        <v>1.467152</v>
      </c>
      <c r="N157" s="12">
        <v>6.7000000000000002E-5</v>
      </c>
      <c r="O157" s="12">
        <v>0.28297821747004709</v>
      </c>
      <c r="P157" s="13">
        <v>6.8326633324633512</v>
      </c>
      <c r="Q157" s="13">
        <v>9.8141013810892908</v>
      </c>
      <c r="R157" s="13">
        <v>1.3985672804052345</v>
      </c>
      <c r="S157" s="11" t="s">
        <v>166</v>
      </c>
      <c r="T157" s="11">
        <v>0.5</v>
      </c>
      <c r="U157" s="18">
        <v>13.94</v>
      </c>
      <c r="V157" s="18">
        <f t="shared" si="2"/>
        <v>1043.5489859787472</v>
      </c>
    </row>
    <row r="158" spans="3:22" s="36" customFormat="1" x14ac:dyDescent="0.3">
      <c r="C158" s="29" t="s">
        <v>93</v>
      </c>
      <c r="D158" s="29">
        <v>2</v>
      </c>
      <c r="E158" s="29" t="s">
        <v>16</v>
      </c>
      <c r="F158" s="40">
        <v>18.678999999999998</v>
      </c>
      <c r="G158" s="34">
        <v>0.28298200000000001</v>
      </c>
      <c r="H158" s="34">
        <v>5.5999999999999999E-5</v>
      </c>
      <c r="I158" s="51">
        <v>2.895E-2</v>
      </c>
      <c r="J158" s="51">
        <v>5.5000000000000003E-4</v>
      </c>
      <c r="K158" s="34">
        <v>1.1839999999999999E-3</v>
      </c>
      <c r="L158" s="34">
        <v>3.1000000000000001E-5</v>
      </c>
      <c r="M158" s="34">
        <v>1.467139</v>
      </c>
      <c r="N158" s="34">
        <v>8.1000000000000004E-5</v>
      </c>
      <c r="O158" s="34">
        <v>0.28297903196805024</v>
      </c>
      <c r="P158" s="31">
        <v>6.8614660625643253</v>
      </c>
      <c r="Q158" s="31">
        <v>9.8429126926813382</v>
      </c>
      <c r="R158" s="35">
        <v>2.0181660323212935</v>
      </c>
      <c r="S158" s="29" t="s">
        <v>166</v>
      </c>
      <c r="T158" s="29">
        <v>0.5</v>
      </c>
      <c r="U158" s="45">
        <v>11.4</v>
      </c>
      <c r="V158" s="45">
        <f t="shared" si="2"/>
        <v>1065.615220043496</v>
      </c>
    </row>
    <row r="159" spans="3:22" ht="12.75" customHeight="1" x14ac:dyDescent="0.3">
      <c r="C159" s="53" t="s">
        <v>252</v>
      </c>
      <c r="T159" s="37"/>
    </row>
    <row r="160" spans="3:22" ht="14.4" x14ac:dyDescent="0.3">
      <c r="C160" s="53" t="s">
        <v>167</v>
      </c>
      <c r="S160" s="37"/>
      <c r="T160" s="37"/>
    </row>
    <row r="161" spans="3:20" ht="16.8" x14ac:dyDescent="0.3">
      <c r="C161" s="52" t="s">
        <v>241</v>
      </c>
      <c r="S161" s="37"/>
      <c r="T161" s="37"/>
    </row>
    <row r="162" spans="3:20" ht="16.8" x14ac:dyDescent="0.3">
      <c r="C162" s="52" t="s">
        <v>247</v>
      </c>
    </row>
    <row r="163" spans="3:20" ht="16.8" x14ac:dyDescent="0.3">
      <c r="C163" s="52" t="s">
        <v>249</v>
      </c>
    </row>
    <row r="164" spans="3:20" ht="16.8" x14ac:dyDescent="0.3">
      <c r="C164" s="52" t="s">
        <v>250</v>
      </c>
    </row>
  </sheetData>
  <pageMargins left="0.7" right="0.7" top="0.75" bottom="0.75" header="0.3" footer="0.3"/>
  <pageSetup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52863-11D8-47AB-904B-8C6F2BAA63F4}">
  <dimension ref="A1:N153"/>
  <sheetViews>
    <sheetView workbookViewId="0">
      <selection activeCell="H172" sqref="H172"/>
    </sheetView>
  </sheetViews>
  <sheetFormatPr defaultColWidth="16.109375" defaultRowHeight="14.4" x14ac:dyDescent="0.3"/>
  <cols>
    <col min="3" max="3" width="6.6640625" bestFit="1" customWidth="1"/>
    <col min="14" max="14" width="26.44140625" customWidth="1"/>
  </cols>
  <sheetData>
    <row r="1" spans="1:14" ht="28.8" x14ac:dyDescent="0.3">
      <c r="A1" s="15" t="s">
        <v>174</v>
      </c>
      <c r="B1" s="15" t="s">
        <v>15</v>
      </c>
      <c r="C1" s="15" t="s">
        <v>170</v>
      </c>
      <c r="D1" s="15" t="s">
        <v>240</v>
      </c>
      <c r="E1" s="15" t="s">
        <v>173</v>
      </c>
      <c r="F1" s="15" t="s">
        <v>17</v>
      </c>
      <c r="G1" s="15" t="s">
        <v>172</v>
      </c>
      <c r="H1" s="15" t="s">
        <v>17</v>
      </c>
      <c r="I1" s="15" t="s">
        <v>175</v>
      </c>
      <c r="J1" s="15" t="s">
        <v>17</v>
      </c>
      <c r="K1" s="15" t="s">
        <v>171</v>
      </c>
      <c r="L1" s="15" t="s">
        <v>17</v>
      </c>
      <c r="M1" s="15" t="s">
        <v>176</v>
      </c>
      <c r="N1" s="15" t="s">
        <v>177</v>
      </c>
    </row>
    <row r="2" spans="1:14" x14ac:dyDescent="0.3">
      <c r="A2" s="11" t="s">
        <v>178</v>
      </c>
      <c r="B2" s="11" t="s">
        <v>16</v>
      </c>
      <c r="C2" s="11">
        <v>1</v>
      </c>
      <c r="D2" s="18">
        <v>52.137999999999998</v>
      </c>
      <c r="E2" s="12">
        <v>0.282115</v>
      </c>
      <c r="F2" s="12">
        <v>3.1000000000000001E-5</v>
      </c>
      <c r="G2" s="12">
        <v>8.5499999999999997E-4</v>
      </c>
      <c r="H2" s="12">
        <v>2.4000000000000001E-5</v>
      </c>
      <c r="I2" s="12">
        <v>1.4671909999999999</v>
      </c>
      <c r="J2" s="12">
        <v>4.1E-5</v>
      </c>
      <c r="K2" s="17">
        <v>2.673E-2</v>
      </c>
      <c r="L2" s="17">
        <v>9.2000000000000003E-4</v>
      </c>
      <c r="M2" s="18">
        <v>14</v>
      </c>
      <c r="N2" s="18">
        <f>ABS(0.282135-E2)/0.282135*1000000</f>
        <v>70.888050047034213</v>
      </c>
    </row>
    <row r="3" spans="1:14" x14ac:dyDescent="0.3">
      <c r="A3" s="2" t="s">
        <v>179</v>
      </c>
      <c r="B3" s="2" t="s">
        <v>16</v>
      </c>
      <c r="C3" s="2">
        <v>1</v>
      </c>
      <c r="D3" s="20">
        <v>52.070999999999998</v>
      </c>
      <c r="E3" s="7">
        <v>0.28212599999999999</v>
      </c>
      <c r="F3" s="7">
        <v>2.0000000000000002E-5</v>
      </c>
      <c r="G3" s="7">
        <v>4.0999999999999999E-4</v>
      </c>
      <c r="H3" s="7">
        <v>1.1E-5</v>
      </c>
      <c r="I3" s="7">
        <v>1.4671620000000001</v>
      </c>
      <c r="J3" s="7">
        <v>3.1000000000000001E-5</v>
      </c>
      <c r="K3" s="19">
        <v>1.157E-2</v>
      </c>
      <c r="L3" s="19">
        <v>2.7E-4</v>
      </c>
      <c r="M3" s="20">
        <v>17</v>
      </c>
      <c r="N3" s="20">
        <f t="shared" ref="N3:N18" si="0">ABS(0.282135-E3)/0.282135*1000000</f>
        <v>31.89962252126378</v>
      </c>
    </row>
    <row r="4" spans="1:14" x14ac:dyDescent="0.3">
      <c r="A4" s="11" t="s">
        <v>180</v>
      </c>
      <c r="B4" s="11" t="s">
        <v>16</v>
      </c>
      <c r="C4" s="11">
        <v>1</v>
      </c>
      <c r="D4" s="18">
        <v>52.11</v>
      </c>
      <c r="E4" s="12">
        <v>0.28211399999999998</v>
      </c>
      <c r="F4" s="12">
        <v>2.6999999999999999E-5</v>
      </c>
      <c r="G4" s="12">
        <v>5.1599999999999997E-4</v>
      </c>
      <c r="H4" s="12">
        <v>3.1999999999999999E-5</v>
      </c>
      <c r="I4" s="12">
        <v>1.467166</v>
      </c>
      <c r="J4" s="12">
        <v>3.4E-5</v>
      </c>
      <c r="K4" s="17">
        <v>1.5800000000000002E-2</v>
      </c>
      <c r="L4" s="17">
        <v>1.2999999999999999E-3</v>
      </c>
      <c r="M4" s="18">
        <v>16.100000000000001</v>
      </c>
      <c r="N4" s="18">
        <f t="shared" si="0"/>
        <v>74.43245254948431</v>
      </c>
    </row>
    <row r="5" spans="1:14" x14ac:dyDescent="0.3">
      <c r="A5" s="2" t="s">
        <v>181</v>
      </c>
      <c r="B5" s="2" t="s">
        <v>16</v>
      </c>
      <c r="C5" s="2">
        <v>1</v>
      </c>
      <c r="D5" s="20">
        <v>52.119</v>
      </c>
      <c r="E5" s="7">
        <v>0.282136</v>
      </c>
      <c r="F5" s="7">
        <v>3.1000000000000001E-5</v>
      </c>
      <c r="G5" s="7">
        <v>9.1100000000000003E-4</v>
      </c>
      <c r="H5" s="7">
        <v>4.5000000000000003E-5</v>
      </c>
      <c r="I5" s="7">
        <v>1.467171</v>
      </c>
      <c r="J5" s="7">
        <v>3.1999999999999999E-5</v>
      </c>
      <c r="K5" s="19">
        <v>2.8799999999999999E-2</v>
      </c>
      <c r="L5" s="19">
        <v>1.5E-3</v>
      </c>
      <c r="M5" s="20">
        <v>14.6</v>
      </c>
      <c r="N5" s="20">
        <f t="shared" si="0"/>
        <v>3.5444025022533343</v>
      </c>
    </row>
    <row r="6" spans="1:14" x14ac:dyDescent="0.3">
      <c r="A6" s="11" t="s">
        <v>182</v>
      </c>
      <c r="B6" s="11" t="s">
        <v>16</v>
      </c>
      <c r="C6" s="11">
        <v>1</v>
      </c>
      <c r="D6" s="18">
        <v>52.112000000000002</v>
      </c>
      <c r="E6" s="12">
        <v>0.28212599999999999</v>
      </c>
      <c r="F6" s="12">
        <v>3.0000000000000001E-5</v>
      </c>
      <c r="G6" s="12">
        <v>9.8900000000000008E-4</v>
      </c>
      <c r="H6" s="12">
        <v>1.9000000000000001E-5</v>
      </c>
      <c r="I6" s="12">
        <v>1.4671240000000001</v>
      </c>
      <c r="J6" s="12">
        <v>4.3999999999999999E-5</v>
      </c>
      <c r="K6" s="17">
        <v>2.9700000000000001E-2</v>
      </c>
      <c r="L6" s="17">
        <v>4.2000000000000002E-4</v>
      </c>
      <c r="M6" s="18">
        <v>13.8</v>
      </c>
      <c r="N6" s="18">
        <f t="shared" si="0"/>
        <v>31.89962252126378</v>
      </c>
    </row>
    <row r="7" spans="1:14" x14ac:dyDescent="0.3">
      <c r="A7" s="2" t="s">
        <v>183</v>
      </c>
      <c r="B7" s="2" t="s">
        <v>16</v>
      </c>
      <c r="C7" s="2">
        <v>1</v>
      </c>
      <c r="D7" s="20">
        <v>52.094999999999999</v>
      </c>
      <c r="E7" s="7">
        <v>0.28214</v>
      </c>
      <c r="F7" s="7">
        <v>2.5000000000000001E-5</v>
      </c>
      <c r="G7" s="7">
        <v>4.1399999999999998E-4</v>
      </c>
      <c r="H7" s="7">
        <v>1.2E-5</v>
      </c>
      <c r="I7" s="7">
        <v>1.467163</v>
      </c>
      <c r="J7" s="7">
        <v>4.3000000000000002E-5</v>
      </c>
      <c r="K7" s="19">
        <v>1.163E-2</v>
      </c>
      <c r="L7" s="19">
        <v>3.8999999999999999E-4</v>
      </c>
      <c r="M7" s="20">
        <v>15.7</v>
      </c>
      <c r="N7" s="20">
        <f t="shared" si="0"/>
        <v>17.722012511660179</v>
      </c>
    </row>
    <row r="8" spans="1:14" x14ac:dyDescent="0.3">
      <c r="A8" s="11" t="s">
        <v>184</v>
      </c>
      <c r="B8" s="11" t="s">
        <v>16</v>
      </c>
      <c r="C8" s="11">
        <v>1</v>
      </c>
      <c r="D8" s="18">
        <v>52.137999999999998</v>
      </c>
      <c r="E8" s="12">
        <v>0.28213899999999997</v>
      </c>
      <c r="F8" s="12">
        <v>2.3E-5</v>
      </c>
      <c r="G8" s="12">
        <v>1.096E-3</v>
      </c>
      <c r="H8" s="12">
        <v>3.1999999999999999E-5</v>
      </c>
      <c r="I8" s="12">
        <v>1.4671749999999999</v>
      </c>
      <c r="J8" s="12">
        <v>4.0000000000000003E-5</v>
      </c>
      <c r="K8" s="17">
        <v>3.3950000000000001E-2</v>
      </c>
      <c r="L8" s="17">
        <v>8.9999999999999998E-4</v>
      </c>
      <c r="M8" s="18">
        <v>15.1</v>
      </c>
      <c r="N8" s="18">
        <f t="shared" si="0"/>
        <v>14.177610009210092</v>
      </c>
    </row>
    <row r="9" spans="1:14" x14ac:dyDescent="0.3">
      <c r="A9" s="2" t="s">
        <v>185</v>
      </c>
      <c r="B9" s="2" t="s">
        <v>16</v>
      </c>
      <c r="C9" s="2">
        <v>1</v>
      </c>
      <c r="D9" s="20">
        <v>52.116</v>
      </c>
      <c r="E9" s="7">
        <v>0.282142</v>
      </c>
      <c r="F9" s="7">
        <v>2.4000000000000001E-5</v>
      </c>
      <c r="G9" s="7">
        <v>1.0897000000000001E-3</v>
      </c>
      <c r="H9" s="7">
        <v>5.8000000000000004E-6</v>
      </c>
      <c r="I9" s="7">
        <v>1.4671609999999999</v>
      </c>
      <c r="J9" s="7">
        <v>3.8999999999999999E-5</v>
      </c>
      <c r="K9" s="19">
        <v>3.2530000000000003E-2</v>
      </c>
      <c r="L9" s="19">
        <v>2.2000000000000001E-4</v>
      </c>
      <c r="M9" s="20">
        <v>11.77</v>
      </c>
      <c r="N9" s="20">
        <f t="shared" si="0"/>
        <v>24.810817516363599</v>
      </c>
    </row>
    <row r="10" spans="1:14" x14ac:dyDescent="0.3">
      <c r="A10" s="11"/>
      <c r="B10" s="11"/>
      <c r="C10" s="11"/>
      <c r="D10" s="11"/>
      <c r="E10" s="12"/>
      <c r="F10" s="12"/>
      <c r="G10" s="12"/>
      <c r="H10" s="12"/>
      <c r="I10" s="12"/>
      <c r="J10" s="12"/>
      <c r="K10" s="17"/>
      <c r="L10" s="17"/>
      <c r="M10" s="18"/>
      <c r="N10" s="18"/>
    </row>
    <row r="11" spans="1:14" x14ac:dyDescent="0.3">
      <c r="A11" s="2" t="s">
        <v>186</v>
      </c>
      <c r="B11" s="2" t="s">
        <v>16</v>
      </c>
      <c r="C11" s="2">
        <v>1</v>
      </c>
      <c r="D11" s="20">
        <v>52.101999999999997</v>
      </c>
      <c r="E11" s="7">
        <v>0.28216000000000002</v>
      </c>
      <c r="F11" s="7">
        <v>3.1000000000000001E-5</v>
      </c>
      <c r="G11" s="7">
        <v>2.539E-3</v>
      </c>
      <c r="H11" s="7">
        <v>3.8000000000000002E-5</v>
      </c>
      <c r="I11" s="7">
        <v>1.467149</v>
      </c>
      <c r="J11" s="7">
        <v>3.6000000000000001E-5</v>
      </c>
      <c r="K11" s="19">
        <v>7.5300000000000006E-2</v>
      </c>
      <c r="L11" s="19">
        <v>9.6000000000000002E-4</v>
      </c>
      <c r="M11" s="20">
        <v>13.9</v>
      </c>
      <c r="N11" s="20">
        <f t="shared" si="0"/>
        <v>88.610062558694395</v>
      </c>
    </row>
    <row r="12" spans="1:14" x14ac:dyDescent="0.3">
      <c r="A12" s="11" t="s">
        <v>187</v>
      </c>
      <c r="B12" s="11" t="s">
        <v>16</v>
      </c>
      <c r="C12" s="11">
        <v>1</v>
      </c>
      <c r="D12" s="18">
        <v>52.109000000000002</v>
      </c>
      <c r="E12" s="12">
        <v>0.28212399999999999</v>
      </c>
      <c r="F12" s="12">
        <v>3.1000000000000001E-5</v>
      </c>
      <c r="G12" s="12">
        <v>2.4883000000000001E-3</v>
      </c>
      <c r="H12" s="12">
        <v>4.8999999999999997E-6</v>
      </c>
      <c r="I12" s="12">
        <v>1.46719</v>
      </c>
      <c r="J12" s="12">
        <v>3.8000000000000002E-5</v>
      </c>
      <c r="K12" s="17">
        <v>7.1709999999999996E-2</v>
      </c>
      <c r="L12" s="17">
        <v>2.1000000000000001E-4</v>
      </c>
      <c r="M12" s="18">
        <v>10.59</v>
      </c>
      <c r="N12" s="18">
        <f t="shared" si="0"/>
        <v>38.988427525967197</v>
      </c>
    </row>
    <row r="13" spans="1:14" x14ac:dyDescent="0.3">
      <c r="A13" s="2" t="s">
        <v>188</v>
      </c>
      <c r="B13" s="2" t="s">
        <v>16</v>
      </c>
      <c r="C13" s="2">
        <v>1</v>
      </c>
      <c r="D13" s="20">
        <v>52.122</v>
      </c>
      <c r="E13" s="7">
        <v>0.28212199999999998</v>
      </c>
      <c r="F13" s="7">
        <v>3.1000000000000001E-5</v>
      </c>
      <c r="G13" s="7">
        <v>2.6809999999999998E-3</v>
      </c>
      <c r="H13" s="7">
        <v>3.1000000000000001E-5</v>
      </c>
      <c r="I13" s="7">
        <v>1.467184</v>
      </c>
      <c r="J13" s="7">
        <v>4.0000000000000003E-5</v>
      </c>
      <c r="K13" s="19">
        <v>8.2739999999999994E-2</v>
      </c>
      <c r="L13" s="19">
        <v>7.5000000000000002E-4</v>
      </c>
      <c r="M13" s="20">
        <v>17</v>
      </c>
      <c r="N13" s="20">
        <f t="shared" si="0"/>
        <v>46.077232530670621</v>
      </c>
    </row>
    <row r="14" spans="1:14" x14ac:dyDescent="0.3">
      <c r="A14" s="11" t="s">
        <v>189</v>
      </c>
      <c r="B14" s="11" t="s">
        <v>16</v>
      </c>
      <c r="C14" s="11">
        <v>1</v>
      </c>
      <c r="D14" s="18">
        <v>52.079000000000001</v>
      </c>
      <c r="E14" s="12">
        <v>0.28216799999999997</v>
      </c>
      <c r="F14" s="12">
        <v>3.1999999999999999E-5</v>
      </c>
      <c r="G14" s="12">
        <v>2.1610000000000002E-3</v>
      </c>
      <c r="H14" s="12">
        <v>2.9E-5</v>
      </c>
      <c r="I14" s="12">
        <v>1.4671339999999999</v>
      </c>
      <c r="J14" s="12">
        <v>3.8999999999999999E-5</v>
      </c>
      <c r="K14" s="17">
        <v>6.6259999999999999E-2</v>
      </c>
      <c r="L14" s="17">
        <v>3.4000000000000002E-4</v>
      </c>
      <c r="M14" s="18">
        <v>17</v>
      </c>
      <c r="N14" s="18">
        <f t="shared" si="0"/>
        <v>116.96528257731134</v>
      </c>
    </row>
    <row r="15" spans="1:14" x14ac:dyDescent="0.3">
      <c r="A15" s="2" t="s">
        <v>190</v>
      </c>
      <c r="B15" s="2" t="s">
        <v>16</v>
      </c>
      <c r="C15" s="2">
        <v>1</v>
      </c>
      <c r="D15" s="20">
        <v>52.098999999999997</v>
      </c>
      <c r="E15" s="7">
        <v>0.28217700000000001</v>
      </c>
      <c r="F15" s="7">
        <v>3.1000000000000001E-5</v>
      </c>
      <c r="G15" s="7">
        <v>2.5676000000000002E-3</v>
      </c>
      <c r="H15" s="7">
        <v>4.6999999999999999E-6</v>
      </c>
      <c r="I15" s="7">
        <v>1.4671559999999999</v>
      </c>
      <c r="J15" s="7">
        <v>3.8999999999999999E-5</v>
      </c>
      <c r="K15" s="19">
        <v>7.4079999999999993E-2</v>
      </c>
      <c r="L15" s="19">
        <v>3.3E-4</v>
      </c>
      <c r="M15" s="20">
        <v>13.5</v>
      </c>
      <c r="N15" s="20">
        <f t="shared" si="0"/>
        <v>148.86490509857509</v>
      </c>
    </row>
    <row r="16" spans="1:14" x14ac:dyDescent="0.3">
      <c r="A16" s="11" t="s">
        <v>191</v>
      </c>
      <c r="B16" s="11" t="s">
        <v>16</v>
      </c>
      <c r="C16" s="11">
        <v>1</v>
      </c>
      <c r="D16" s="18">
        <v>52.069000000000003</v>
      </c>
      <c r="E16" s="12">
        <v>0.28213500000000002</v>
      </c>
      <c r="F16" s="12">
        <v>3.8999999999999999E-5</v>
      </c>
      <c r="G16" s="12">
        <v>3.6610000000000002E-3</v>
      </c>
      <c r="H16" s="12">
        <v>4.5000000000000003E-5</v>
      </c>
      <c r="I16" s="12">
        <v>1.4671529999999999</v>
      </c>
      <c r="J16" s="12">
        <v>4.6999999999999997E-5</v>
      </c>
      <c r="K16" s="17">
        <v>0.1104</v>
      </c>
      <c r="L16" s="17">
        <v>1E-3</v>
      </c>
      <c r="M16" s="18">
        <v>13.9</v>
      </c>
      <c r="N16" s="18">
        <f t="shared" si="0"/>
        <v>0</v>
      </c>
    </row>
    <row r="17" spans="1:14" x14ac:dyDescent="0.3">
      <c r="A17" s="2" t="s">
        <v>192</v>
      </c>
      <c r="B17" s="2" t="s">
        <v>16</v>
      </c>
      <c r="C17" s="2">
        <v>1</v>
      </c>
      <c r="D17" s="20">
        <v>52.087000000000003</v>
      </c>
      <c r="E17" s="7">
        <v>0.282136</v>
      </c>
      <c r="F17" s="7">
        <v>4.3000000000000002E-5</v>
      </c>
      <c r="G17" s="7">
        <v>2.7799999999999999E-3</v>
      </c>
      <c r="H17" s="7">
        <v>7.2000000000000002E-5</v>
      </c>
      <c r="I17" s="7">
        <v>1.467133</v>
      </c>
      <c r="J17" s="7">
        <v>3.8000000000000002E-5</v>
      </c>
      <c r="K17" s="19">
        <v>8.0399999999999999E-2</v>
      </c>
      <c r="L17" s="19">
        <v>1.5E-3</v>
      </c>
      <c r="M17" s="20">
        <v>11.8</v>
      </c>
      <c r="N17" s="20">
        <f t="shared" si="0"/>
        <v>3.5444025022533343</v>
      </c>
    </row>
    <row r="18" spans="1:14" x14ac:dyDescent="0.3">
      <c r="A18" s="11" t="s">
        <v>193</v>
      </c>
      <c r="B18" s="11" t="s">
        <v>16</v>
      </c>
      <c r="C18" s="11">
        <v>1</v>
      </c>
      <c r="D18" s="18">
        <v>52.15</v>
      </c>
      <c r="E18" s="12">
        <v>0.28217399999999998</v>
      </c>
      <c r="F18" s="12">
        <v>4.3999999999999999E-5</v>
      </c>
      <c r="G18" s="12">
        <v>3.558E-3</v>
      </c>
      <c r="H18" s="12">
        <v>4.8000000000000001E-5</v>
      </c>
      <c r="I18" s="12">
        <v>1.467184</v>
      </c>
      <c r="J18" s="12">
        <v>3.8999999999999999E-5</v>
      </c>
      <c r="K18" s="17">
        <v>0.1089</v>
      </c>
      <c r="L18" s="17">
        <v>1.1999999999999999E-3</v>
      </c>
      <c r="M18" s="18">
        <v>11.89</v>
      </c>
      <c r="N18" s="18">
        <f t="shared" si="0"/>
        <v>138.23169759142161</v>
      </c>
    </row>
    <row r="19" spans="1:14" x14ac:dyDescent="0.3">
      <c r="A19" s="2"/>
      <c r="B19" s="2"/>
      <c r="C19" s="2"/>
      <c r="D19" s="2"/>
      <c r="E19" s="7"/>
      <c r="F19" s="7"/>
      <c r="G19" s="7"/>
      <c r="H19" s="7"/>
      <c r="I19" s="7"/>
      <c r="J19" s="7"/>
      <c r="K19" s="19"/>
      <c r="L19" s="19"/>
      <c r="M19" s="20"/>
      <c r="N19" s="20"/>
    </row>
    <row r="20" spans="1:14" x14ac:dyDescent="0.3">
      <c r="A20" s="11" t="s">
        <v>194</v>
      </c>
      <c r="B20" s="11" t="s">
        <v>16</v>
      </c>
      <c r="C20" s="11">
        <v>1</v>
      </c>
      <c r="D20" s="18">
        <v>46.334000000000003</v>
      </c>
      <c r="E20" s="12">
        <v>0.28247499999999998</v>
      </c>
      <c r="F20" s="12">
        <v>2.5000000000000001E-5</v>
      </c>
      <c r="G20" s="12">
        <v>1.6171E-4</v>
      </c>
      <c r="H20" s="12">
        <v>3.3999999999999997E-7</v>
      </c>
      <c r="I20" s="12">
        <v>1.467149</v>
      </c>
      <c r="J20" s="12">
        <v>4.1E-5</v>
      </c>
      <c r="K20" s="17">
        <v>6.6660000000000001E-3</v>
      </c>
      <c r="L20" s="17">
        <v>3.6999999999999998E-5</v>
      </c>
      <c r="M20" s="18">
        <v>12.89</v>
      </c>
      <c r="N20" s="18">
        <f>ABS(0.282482-E20)/0.282482*1000000</f>
        <v>24.780339986387649</v>
      </c>
    </row>
    <row r="21" spans="1:14" x14ac:dyDescent="0.3">
      <c r="A21" s="2" t="s">
        <v>195</v>
      </c>
      <c r="B21" s="2" t="s">
        <v>16</v>
      </c>
      <c r="C21" s="2">
        <v>1</v>
      </c>
      <c r="D21" s="20">
        <v>47.732999999999997</v>
      </c>
      <c r="E21" s="7">
        <v>0.282501</v>
      </c>
      <c r="F21" s="7">
        <v>2.5000000000000001E-5</v>
      </c>
      <c r="G21" s="7">
        <v>2.2220000000000001E-4</v>
      </c>
      <c r="H21" s="7">
        <v>7.5000000000000002E-7</v>
      </c>
      <c r="I21" s="7">
        <v>1.467185</v>
      </c>
      <c r="J21" s="7">
        <v>3.6999999999999998E-5</v>
      </c>
      <c r="K21" s="19">
        <v>9.1350000000000008E-3</v>
      </c>
      <c r="L21" s="19">
        <v>9.2E-5</v>
      </c>
      <c r="M21" s="20">
        <v>12.83</v>
      </c>
      <c r="N21" s="20">
        <f>ABS(0.282482-E21)/0.282482*1000000</f>
        <v>67.2609228198301</v>
      </c>
    </row>
    <row r="22" spans="1:14" x14ac:dyDescent="0.3">
      <c r="A22" s="11" t="s">
        <v>196</v>
      </c>
      <c r="B22" s="11" t="s">
        <v>16</v>
      </c>
      <c r="C22" s="11">
        <v>1</v>
      </c>
      <c r="D22" s="18">
        <v>52.08</v>
      </c>
      <c r="E22" s="12">
        <v>0.282476</v>
      </c>
      <c r="F22" s="12">
        <v>2.6999999999999999E-5</v>
      </c>
      <c r="G22" s="12">
        <v>2.564E-4</v>
      </c>
      <c r="H22" s="12">
        <v>1.5E-6</v>
      </c>
      <c r="I22" s="12">
        <v>1.4671670000000001</v>
      </c>
      <c r="J22" s="12">
        <v>3.8999999999999999E-5</v>
      </c>
      <c r="K22" s="17">
        <v>1.0619999999999999E-2</v>
      </c>
      <c r="L22" s="17">
        <v>5.5999999999999999E-5</v>
      </c>
      <c r="M22" s="18">
        <v>13.4</v>
      </c>
      <c r="N22" s="18">
        <f t="shared" ref="N22:N43" si="1">ABS(0.282482-E22)/0.282482*1000000</f>
        <v>21.240291416819481</v>
      </c>
    </row>
    <row r="23" spans="1:14" x14ac:dyDescent="0.3">
      <c r="A23" s="2" t="s">
        <v>197</v>
      </c>
      <c r="B23" s="2" t="s">
        <v>16</v>
      </c>
      <c r="C23" s="2">
        <v>1</v>
      </c>
      <c r="D23" s="20">
        <v>52.066000000000003</v>
      </c>
      <c r="E23" s="7">
        <v>0.28247899999999998</v>
      </c>
      <c r="F23" s="7">
        <v>2.4000000000000001E-5</v>
      </c>
      <c r="G23" s="7">
        <v>2.02E-4</v>
      </c>
      <c r="H23" s="7">
        <v>8.1999999999999994E-6</v>
      </c>
      <c r="I23" s="7">
        <v>1.4671989999999999</v>
      </c>
      <c r="J23" s="7">
        <v>4.0000000000000003E-5</v>
      </c>
      <c r="K23" s="19">
        <v>8.5100000000000002E-3</v>
      </c>
      <c r="L23" s="19">
        <v>2.1000000000000001E-4</v>
      </c>
      <c r="M23" s="20">
        <v>13.4</v>
      </c>
      <c r="N23" s="20">
        <f t="shared" si="1"/>
        <v>10.620145708507996</v>
      </c>
    </row>
    <row r="24" spans="1:14" x14ac:dyDescent="0.3">
      <c r="A24" s="11" t="s">
        <v>198</v>
      </c>
      <c r="B24" s="11" t="s">
        <v>16</v>
      </c>
      <c r="C24" s="11">
        <v>1</v>
      </c>
      <c r="D24" s="18">
        <v>52.137</v>
      </c>
      <c r="E24" s="12">
        <v>0.28246399999999999</v>
      </c>
      <c r="F24" s="12">
        <v>2.8E-5</v>
      </c>
      <c r="G24" s="12">
        <v>2.6516000000000002E-4</v>
      </c>
      <c r="H24" s="12">
        <v>6.3E-7</v>
      </c>
      <c r="I24" s="12">
        <v>1.467144</v>
      </c>
      <c r="J24" s="12">
        <v>3.8000000000000002E-5</v>
      </c>
      <c r="K24" s="17">
        <v>1.1067E-2</v>
      </c>
      <c r="L24" s="17">
        <v>9.5000000000000005E-5</v>
      </c>
      <c r="M24" s="18">
        <v>13.8</v>
      </c>
      <c r="N24" s="18">
        <f t="shared" si="1"/>
        <v>63.720874250458436</v>
      </c>
    </row>
    <row r="25" spans="1:14" x14ac:dyDescent="0.3">
      <c r="A25" s="2" t="s">
        <v>199</v>
      </c>
      <c r="B25" s="2" t="s">
        <v>16</v>
      </c>
      <c r="C25" s="2">
        <v>1</v>
      </c>
      <c r="D25" s="20">
        <v>52.067</v>
      </c>
      <c r="E25" s="7">
        <v>0.282497</v>
      </c>
      <c r="F25" s="7">
        <v>2.8E-5</v>
      </c>
      <c r="G25" s="7">
        <v>1.9065E-4</v>
      </c>
      <c r="H25" s="7">
        <v>2.1E-7</v>
      </c>
      <c r="I25" s="7">
        <v>1.467174</v>
      </c>
      <c r="J25" s="7">
        <v>3.1999999999999999E-5</v>
      </c>
      <c r="K25" s="19">
        <v>7.7460000000000003E-3</v>
      </c>
      <c r="L25" s="19">
        <v>6.0000000000000002E-5</v>
      </c>
      <c r="M25" s="20">
        <v>13.6</v>
      </c>
      <c r="N25" s="20">
        <f t="shared" si="1"/>
        <v>53.100728541950446</v>
      </c>
    </row>
    <row r="26" spans="1:14" x14ac:dyDescent="0.3">
      <c r="A26" s="11" t="s">
        <v>200</v>
      </c>
      <c r="B26" s="11" t="s">
        <v>16</v>
      </c>
      <c r="C26" s="11">
        <v>1</v>
      </c>
      <c r="D26" s="18">
        <v>23.488</v>
      </c>
      <c r="E26" s="12">
        <v>0.28248200000000001</v>
      </c>
      <c r="F26" s="12">
        <v>3.4E-5</v>
      </c>
      <c r="G26" s="12">
        <v>1.6941999999999999E-4</v>
      </c>
      <c r="H26" s="12">
        <v>2.8999999999999998E-7</v>
      </c>
      <c r="I26" s="12">
        <v>1.4671559999999999</v>
      </c>
      <c r="J26" s="12">
        <v>4.8999999999999998E-5</v>
      </c>
      <c r="K26" s="17">
        <v>7.1149999999999998E-3</v>
      </c>
      <c r="L26" s="17">
        <v>4.6999999999999997E-5</v>
      </c>
      <c r="M26" s="18">
        <v>13.93</v>
      </c>
      <c r="N26" s="18">
        <f t="shared" si="1"/>
        <v>0</v>
      </c>
    </row>
    <row r="27" spans="1:14" x14ac:dyDescent="0.3">
      <c r="A27" s="2" t="s">
        <v>201</v>
      </c>
      <c r="B27" s="2" t="s">
        <v>16</v>
      </c>
      <c r="C27" s="2">
        <v>1</v>
      </c>
      <c r="D27" s="20">
        <v>52.140999999999998</v>
      </c>
      <c r="E27" s="7">
        <v>0.28247899999999998</v>
      </c>
      <c r="F27" s="7">
        <v>2.5000000000000001E-5</v>
      </c>
      <c r="G27" s="7">
        <v>1.7160999999999999E-4</v>
      </c>
      <c r="H27" s="7">
        <v>2.2999999999999999E-7</v>
      </c>
      <c r="I27" s="7">
        <v>1.4671350000000001</v>
      </c>
      <c r="J27" s="7">
        <v>3.8999999999999999E-5</v>
      </c>
      <c r="K27" s="19">
        <v>7.175E-3</v>
      </c>
      <c r="L27" s="19">
        <v>6.0999999999999999E-5</v>
      </c>
      <c r="M27" s="20">
        <v>13.7</v>
      </c>
      <c r="N27" s="20">
        <f t="shared" si="1"/>
        <v>10.620145708507996</v>
      </c>
    </row>
    <row r="28" spans="1:14" x14ac:dyDescent="0.3">
      <c r="A28" s="11" t="s">
        <v>202</v>
      </c>
      <c r="B28" s="11" t="s">
        <v>16</v>
      </c>
      <c r="C28" s="11">
        <v>1</v>
      </c>
      <c r="D28" s="18">
        <v>52.116999999999997</v>
      </c>
      <c r="E28" s="12">
        <v>0.28249600000000002</v>
      </c>
      <c r="F28" s="12">
        <v>2.5999999999999998E-5</v>
      </c>
      <c r="G28" s="12">
        <v>1.7615E-4</v>
      </c>
      <c r="H28" s="12">
        <v>3.4999999999999998E-7</v>
      </c>
      <c r="I28" s="12">
        <v>1.467201</v>
      </c>
      <c r="J28" s="12">
        <v>3.4999999999999997E-5</v>
      </c>
      <c r="K28" s="17">
        <v>7.3179999999999999E-3</v>
      </c>
      <c r="L28" s="17">
        <v>6.3E-5</v>
      </c>
      <c r="M28" s="18">
        <v>14.2</v>
      </c>
      <c r="N28" s="18">
        <f t="shared" si="1"/>
        <v>49.560679972578782</v>
      </c>
    </row>
    <row r="29" spans="1:14" x14ac:dyDescent="0.3">
      <c r="A29" s="2" t="s">
        <v>203</v>
      </c>
      <c r="B29" s="2" t="s">
        <v>16</v>
      </c>
      <c r="C29" s="2">
        <v>1</v>
      </c>
      <c r="D29" s="20">
        <v>52.082999999999998</v>
      </c>
      <c r="E29" s="7">
        <v>0.28246399999999999</v>
      </c>
      <c r="F29" s="7">
        <v>2.6999999999999999E-5</v>
      </c>
      <c r="G29" s="7">
        <v>1.7495E-4</v>
      </c>
      <c r="H29" s="7">
        <v>3.3000000000000002E-7</v>
      </c>
      <c r="I29" s="7">
        <v>1.467163</v>
      </c>
      <c r="J29" s="7">
        <v>3.8000000000000002E-5</v>
      </c>
      <c r="K29" s="19">
        <v>7.437E-3</v>
      </c>
      <c r="L29" s="19">
        <v>7.7000000000000001E-5</v>
      </c>
      <c r="M29" s="20">
        <v>14.4</v>
      </c>
      <c r="N29" s="20">
        <f t="shared" si="1"/>
        <v>63.720874250458436</v>
      </c>
    </row>
    <row r="30" spans="1:14" x14ac:dyDescent="0.3">
      <c r="A30" s="11" t="s">
        <v>204</v>
      </c>
      <c r="B30" s="11" t="s">
        <v>16</v>
      </c>
      <c r="C30" s="11">
        <v>1</v>
      </c>
      <c r="D30" s="18">
        <v>52.142000000000003</v>
      </c>
      <c r="E30" s="12">
        <v>0.28247499999999998</v>
      </c>
      <c r="F30" s="12">
        <v>2.5000000000000001E-5</v>
      </c>
      <c r="G30" s="12">
        <v>1.7461000000000001E-4</v>
      </c>
      <c r="H30" s="12">
        <v>3.5999999999999999E-7</v>
      </c>
      <c r="I30" s="12">
        <v>1.467184</v>
      </c>
      <c r="J30" s="12">
        <v>3.0000000000000001E-5</v>
      </c>
      <c r="K30" s="17">
        <v>7.3569999999999998E-3</v>
      </c>
      <c r="L30" s="17">
        <v>7.6000000000000004E-5</v>
      </c>
      <c r="M30" s="18">
        <v>14</v>
      </c>
      <c r="N30" s="18">
        <f t="shared" si="1"/>
        <v>24.780339986387649</v>
      </c>
    </row>
    <row r="31" spans="1:14" x14ac:dyDescent="0.3">
      <c r="A31" s="2" t="s">
        <v>205</v>
      </c>
      <c r="B31" s="2" t="s">
        <v>16</v>
      </c>
      <c r="C31" s="2">
        <v>1</v>
      </c>
      <c r="D31" s="20">
        <v>52.1</v>
      </c>
      <c r="E31" s="7">
        <v>0.282474</v>
      </c>
      <c r="F31" s="7">
        <v>2.1999999999999999E-5</v>
      </c>
      <c r="G31" s="7">
        <v>1.6514000000000001E-4</v>
      </c>
      <c r="H31" s="7">
        <v>6.0999999999999998E-7</v>
      </c>
      <c r="I31" s="7">
        <v>1.467168</v>
      </c>
      <c r="J31" s="7">
        <v>4.6999999999999997E-5</v>
      </c>
      <c r="K31" s="19">
        <v>6.9680000000000002E-3</v>
      </c>
      <c r="L31" s="19">
        <v>4.6999999999999997E-5</v>
      </c>
      <c r="M31" s="20">
        <v>14.2</v>
      </c>
      <c r="N31" s="20">
        <f t="shared" si="1"/>
        <v>28.320388555759308</v>
      </c>
    </row>
    <row r="32" spans="1:14" x14ac:dyDescent="0.3">
      <c r="A32" s="11" t="s">
        <v>206</v>
      </c>
      <c r="B32" s="11" t="s">
        <v>16</v>
      </c>
      <c r="C32" s="11">
        <v>1</v>
      </c>
      <c r="D32" s="18">
        <v>52.101999999999997</v>
      </c>
      <c r="E32" s="12">
        <v>0.282474</v>
      </c>
      <c r="F32" s="12">
        <v>2.5999999999999998E-5</v>
      </c>
      <c r="G32" s="12">
        <v>1.8226000000000001E-4</v>
      </c>
      <c r="H32" s="12">
        <v>2.4999999999999999E-7</v>
      </c>
      <c r="I32" s="12">
        <v>1.467147</v>
      </c>
      <c r="J32" s="12">
        <v>3.6999999999999998E-5</v>
      </c>
      <c r="K32" s="17">
        <v>7.6990000000000001E-3</v>
      </c>
      <c r="L32" s="17">
        <v>8.2999999999999998E-5</v>
      </c>
      <c r="M32" s="18">
        <v>14.9</v>
      </c>
      <c r="N32" s="18">
        <f t="shared" si="1"/>
        <v>28.320388555759308</v>
      </c>
    </row>
    <row r="33" spans="1:14" x14ac:dyDescent="0.3">
      <c r="A33" s="2" t="s">
        <v>207</v>
      </c>
      <c r="B33" s="2" t="s">
        <v>16</v>
      </c>
      <c r="C33" s="2">
        <v>1</v>
      </c>
      <c r="D33" s="20">
        <v>52.087000000000003</v>
      </c>
      <c r="E33" s="7">
        <v>0.28248600000000001</v>
      </c>
      <c r="F33" s="7">
        <v>2.0999999999999999E-5</v>
      </c>
      <c r="G33" s="7">
        <v>1.8426E-4</v>
      </c>
      <c r="H33" s="7">
        <v>7.7000000000000004E-7</v>
      </c>
      <c r="I33" s="7">
        <v>1.4671719999999999</v>
      </c>
      <c r="J33" s="7">
        <v>3.4E-5</v>
      </c>
      <c r="K33" s="19">
        <v>7.7669999999999996E-3</v>
      </c>
      <c r="L33" s="19">
        <v>8.1000000000000004E-5</v>
      </c>
      <c r="M33" s="20">
        <v>14.7</v>
      </c>
      <c r="N33" s="20">
        <f t="shared" si="1"/>
        <v>14.160194277879654</v>
      </c>
    </row>
    <row r="34" spans="1:14" x14ac:dyDescent="0.3">
      <c r="A34" s="11" t="s">
        <v>208</v>
      </c>
      <c r="B34" s="11" t="s">
        <v>16</v>
      </c>
      <c r="C34" s="11">
        <v>1</v>
      </c>
      <c r="D34" s="18">
        <v>52.098999999999997</v>
      </c>
      <c r="E34" s="12">
        <v>0.28250700000000001</v>
      </c>
      <c r="F34" s="12">
        <v>2.3E-5</v>
      </c>
      <c r="G34" s="12">
        <v>1.7793E-4</v>
      </c>
      <c r="H34" s="12">
        <v>6.7000000000000004E-7</v>
      </c>
      <c r="I34" s="12">
        <v>1.467184</v>
      </c>
      <c r="J34" s="12">
        <v>3.8000000000000002E-5</v>
      </c>
      <c r="K34" s="17">
        <v>7.43E-3</v>
      </c>
      <c r="L34" s="17">
        <v>1.1E-4</v>
      </c>
      <c r="M34" s="18">
        <v>14.3</v>
      </c>
      <c r="N34" s="18">
        <f t="shared" si="1"/>
        <v>88.501214236649574</v>
      </c>
    </row>
    <row r="35" spans="1:14" x14ac:dyDescent="0.3">
      <c r="A35" s="2" t="s">
        <v>209</v>
      </c>
      <c r="B35" s="2" t="s">
        <v>16</v>
      </c>
      <c r="C35" s="2">
        <v>1</v>
      </c>
      <c r="D35" s="20">
        <v>52.13</v>
      </c>
      <c r="E35" s="7">
        <v>0.282495</v>
      </c>
      <c r="F35" s="7">
        <v>2.5000000000000001E-5</v>
      </c>
      <c r="G35" s="7">
        <v>2.2554000000000001E-4</v>
      </c>
      <c r="H35" s="7">
        <v>7.0999999999999998E-7</v>
      </c>
      <c r="I35" s="7">
        <v>1.4671730000000001</v>
      </c>
      <c r="J35" s="7">
        <v>3.6999999999999998E-5</v>
      </c>
      <c r="K35" s="19">
        <v>9.4870000000000006E-3</v>
      </c>
      <c r="L35" s="19">
        <v>9.7999999999999997E-5</v>
      </c>
      <c r="M35" s="20">
        <v>13.9</v>
      </c>
      <c r="N35" s="20">
        <f t="shared" si="1"/>
        <v>46.020631403010618</v>
      </c>
    </row>
    <row r="36" spans="1:14" x14ac:dyDescent="0.3">
      <c r="A36" s="11" t="s">
        <v>210</v>
      </c>
      <c r="B36" s="11" t="s">
        <v>16</v>
      </c>
      <c r="C36" s="11">
        <v>1</v>
      </c>
      <c r="D36" s="18">
        <v>52.146000000000001</v>
      </c>
      <c r="E36" s="12">
        <v>0.28246599999999999</v>
      </c>
      <c r="F36" s="12">
        <v>2.4000000000000001E-5</v>
      </c>
      <c r="G36" s="12">
        <v>2.2159999999999999E-4</v>
      </c>
      <c r="H36" s="12">
        <v>1.1000000000000001E-6</v>
      </c>
      <c r="I36" s="12">
        <v>1.4671609999999999</v>
      </c>
      <c r="J36" s="12">
        <v>3.6000000000000001E-5</v>
      </c>
      <c r="K36" s="17">
        <v>9.2300000000000004E-3</v>
      </c>
      <c r="L36" s="17">
        <v>1.1E-4</v>
      </c>
      <c r="M36" s="18">
        <v>14.4</v>
      </c>
      <c r="N36" s="18">
        <f t="shared" si="1"/>
        <v>56.640777111518616</v>
      </c>
    </row>
    <row r="37" spans="1:14" x14ac:dyDescent="0.3">
      <c r="A37" s="2" t="s">
        <v>211</v>
      </c>
      <c r="B37" s="2" t="s">
        <v>16</v>
      </c>
      <c r="C37" s="2">
        <v>1</v>
      </c>
      <c r="D37" s="20">
        <v>52.067999999999998</v>
      </c>
      <c r="E37" s="7">
        <v>0.28248899999999999</v>
      </c>
      <c r="F37" s="7">
        <v>2.6999999999999999E-5</v>
      </c>
      <c r="G37" s="7">
        <v>1.6880000000000001E-4</v>
      </c>
      <c r="H37" s="7">
        <v>3.8000000000000001E-7</v>
      </c>
      <c r="I37" s="7">
        <v>1.467171</v>
      </c>
      <c r="J37" s="7">
        <v>3.6999999999999998E-5</v>
      </c>
      <c r="K37" s="19">
        <v>7.1159999999999999E-3</v>
      </c>
      <c r="L37" s="19">
        <v>7.6000000000000004E-5</v>
      </c>
      <c r="M37" s="20">
        <v>14.6</v>
      </c>
      <c r="N37" s="20">
        <f t="shared" si="1"/>
        <v>24.780339986191137</v>
      </c>
    </row>
    <row r="38" spans="1:14" x14ac:dyDescent="0.3">
      <c r="A38" s="11" t="s">
        <v>212</v>
      </c>
      <c r="B38" s="11" t="s">
        <v>16</v>
      </c>
      <c r="C38" s="11">
        <v>1</v>
      </c>
      <c r="D38" s="18">
        <v>52.151000000000003</v>
      </c>
      <c r="E38" s="12">
        <v>0.28248800000000002</v>
      </c>
      <c r="F38" s="12">
        <v>3.6000000000000001E-5</v>
      </c>
      <c r="G38" s="12">
        <v>2.3434000000000001E-4</v>
      </c>
      <c r="H38" s="12">
        <v>2.3999999999999998E-7</v>
      </c>
      <c r="I38" s="12">
        <v>1.4671989999999999</v>
      </c>
      <c r="J38" s="12">
        <v>4.3000000000000002E-5</v>
      </c>
      <c r="K38" s="17">
        <v>9.7599999999999996E-3</v>
      </c>
      <c r="L38" s="17">
        <v>1.1E-4</v>
      </c>
      <c r="M38" s="18">
        <v>14.5</v>
      </c>
      <c r="N38" s="18">
        <f t="shared" si="1"/>
        <v>21.240291416819481</v>
      </c>
    </row>
    <row r="39" spans="1:14" x14ac:dyDescent="0.3">
      <c r="A39" s="2" t="s">
        <v>213</v>
      </c>
      <c r="B39" s="2" t="s">
        <v>16</v>
      </c>
      <c r="C39" s="2">
        <v>1</v>
      </c>
      <c r="D39" s="20">
        <v>49.807000000000002</v>
      </c>
      <c r="E39" s="7">
        <v>0.28245599999999998</v>
      </c>
      <c r="F39" s="7">
        <v>2.4000000000000001E-5</v>
      </c>
      <c r="G39" s="7">
        <v>2.2910000000000001E-4</v>
      </c>
      <c r="H39" s="7">
        <v>1.5999999999999999E-6</v>
      </c>
      <c r="I39" s="7">
        <v>1.467125</v>
      </c>
      <c r="J39" s="7">
        <v>3.8000000000000002E-5</v>
      </c>
      <c r="K39" s="19">
        <v>9.5560000000000003E-3</v>
      </c>
      <c r="L39" s="19">
        <v>4.5000000000000003E-5</v>
      </c>
      <c r="M39" s="20">
        <v>13.8</v>
      </c>
      <c r="N39" s="20">
        <f t="shared" si="1"/>
        <v>92.041262806217745</v>
      </c>
    </row>
    <row r="40" spans="1:14" x14ac:dyDescent="0.3">
      <c r="A40" s="11" t="s">
        <v>214</v>
      </c>
      <c r="B40" s="11" t="s">
        <v>16</v>
      </c>
      <c r="C40" s="11">
        <v>1</v>
      </c>
      <c r="D40" s="18">
        <v>52.072000000000003</v>
      </c>
      <c r="E40" s="12">
        <v>0.28249400000000002</v>
      </c>
      <c r="F40" s="12">
        <v>1.8E-5</v>
      </c>
      <c r="G40" s="12">
        <v>1.7780000000000001E-4</v>
      </c>
      <c r="H40" s="12">
        <v>2.3E-6</v>
      </c>
      <c r="I40" s="12">
        <v>1.4672000000000001</v>
      </c>
      <c r="J40" s="12">
        <v>4.3999999999999999E-5</v>
      </c>
      <c r="K40" s="17">
        <v>7.3400000000000002E-3</v>
      </c>
      <c r="L40" s="17">
        <v>1.3999999999999999E-4</v>
      </c>
      <c r="M40" s="18">
        <v>14.9</v>
      </c>
      <c r="N40" s="18">
        <f t="shared" si="1"/>
        <v>42.480582833638962</v>
      </c>
    </row>
    <row r="41" spans="1:14" x14ac:dyDescent="0.3">
      <c r="A41" s="2" t="s">
        <v>215</v>
      </c>
      <c r="B41" s="2" t="s">
        <v>16</v>
      </c>
      <c r="C41" s="2">
        <v>1</v>
      </c>
      <c r="D41" s="20">
        <v>45.694000000000003</v>
      </c>
      <c r="E41" s="7">
        <v>0.28250399999999998</v>
      </c>
      <c r="F41" s="7">
        <v>2.3E-5</v>
      </c>
      <c r="G41" s="7">
        <v>1.76E-4</v>
      </c>
      <c r="H41" s="7">
        <v>1.1000000000000001E-6</v>
      </c>
      <c r="I41" s="7">
        <v>1.467157</v>
      </c>
      <c r="J41" s="7">
        <v>4.1999999999999998E-5</v>
      </c>
      <c r="K41" s="19">
        <v>7.4400000000000004E-3</v>
      </c>
      <c r="L41" s="19">
        <v>1.3999999999999999E-4</v>
      </c>
      <c r="M41" s="20">
        <v>15</v>
      </c>
      <c r="N41" s="20">
        <f t="shared" si="1"/>
        <v>77.881068528141583</v>
      </c>
    </row>
    <row r="42" spans="1:14" x14ac:dyDescent="0.3">
      <c r="A42" s="11" t="s">
        <v>216</v>
      </c>
      <c r="B42" s="11" t="s">
        <v>16</v>
      </c>
      <c r="C42" s="11">
        <v>1</v>
      </c>
      <c r="D42" s="18">
        <v>52.134999999999998</v>
      </c>
      <c r="E42" s="12">
        <v>0.282468</v>
      </c>
      <c r="F42" s="12">
        <v>1.8E-5</v>
      </c>
      <c r="G42" s="12">
        <v>1.5278000000000001E-4</v>
      </c>
      <c r="H42" s="12">
        <v>2.1E-7</v>
      </c>
      <c r="I42" s="12">
        <v>1.467182</v>
      </c>
      <c r="J42" s="12">
        <v>3.8000000000000002E-5</v>
      </c>
      <c r="K42" s="17">
        <v>6.4149999999999997E-3</v>
      </c>
      <c r="L42" s="17">
        <v>4.6999999999999997E-5</v>
      </c>
      <c r="M42" s="18">
        <v>15.2</v>
      </c>
      <c r="N42" s="18">
        <f t="shared" si="1"/>
        <v>49.560679972578782</v>
      </c>
    </row>
    <row r="43" spans="1:14" x14ac:dyDescent="0.3">
      <c r="A43" s="2" t="s">
        <v>217</v>
      </c>
      <c r="B43" s="2" t="s">
        <v>16</v>
      </c>
      <c r="C43" s="2">
        <v>1</v>
      </c>
      <c r="D43" s="20">
        <v>52.110999999999997</v>
      </c>
      <c r="E43" s="7">
        <v>0.28247899999999998</v>
      </c>
      <c r="F43" s="7">
        <v>2.0999999999999999E-5</v>
      </c>
      <c r="G43" s="7">
        <v>1.9227E-4</v>
      </c>
      <c r="H43" s="7">
        <v>4.2E-7</v>
      </c>
      <c r="I43" s="7">
        <v>1.467171</v>
      </c>
      <c r="J43" s="7">
        <v>3.8000000000000002E-5</v>
      </c>
      <c r="K43" s="19">
        <v>8.0700000000000008E-3</v>
      </c>
      <c r="L43" s="19">
        <v>1.1E-4</v>
      </c>
      <c r="M43" s="20">
        <v>14.7</v>
      </c>
      <c r="N43" s="20">
        <f t="shared" si="1"/>
        <v>10.620145708507996</v>
      </c>
    </row>
    <row r="44" spans="1:14" x14ac:dyDescent="0.3">
      <c r="A44" s="11"/>
      <c r="B44" s="11"/>
      <c r="C44" s="11"/>
      <c r="D44" s="18"/>
      <c r="E44" s="12"/>
      <c r="F44" s="12"/>
      <c r="G44" s="12"/>
      <c r="H44" s="12"/>
      <c r="I44" s="12"/>
      <c r="J44" s="12"/>
      <c r="K44" s="17"/>
      <c r="L44" s="17"/>
      <c r="M44" s="18"/>
      <c r="N44" s="18"/>
    </row>
    <row r="45" spans="1:14" x14ac:dyDescent="0.3">
      <c r="A45" s="2">
        <v>91500</v>
      </c>
      <c r="B45" s="2" t="s">
        <v>16</v>
      </c>
      <c r="C45" s="2">
        <v>1</v>
      </c>
      <c r="D45" s="20">
        <v>52.097999999999999</v>
      </c>
      <c r="E45" s="7">
        <v>0.28229300000000002</v>
      </c>
      <c r="F45" s="7">
        <v>3.8999999999999999E-5</v>
      </c>
      <c r="G45" s="7">
        <v>3.6509999999999998E-4</v>
      </c>
      <c r="H45" s="7">
        <v>1.5E-6</v>
      </c>
      <c r="I45" s="7">
        <v>1.4671810000000001</v>
      </c>
      <c r="J45" s="7">
        <v>5.7000000000000003E-5</v>
      </c>
      <c r="K45" s="19">
        <v>1.051E-2</v>
      </c>
      <c r="L45" s="19">
        <v>6.6000000000000005E-5</v>
      </c>
      <c r="M45" s="20">
        <v>7.19</v>
      </c>
      <c r="N45" s="20">
        <f>ABS(0.282308-E45)/0.282308*1000000</f>
        <v>53.133457075205968</v>
      </c>
    </row>
    <row r="46" spans="1:14" x14ac:dyDescent="0.3">
      <c r="A46" s="11" t="s">
        <v>218</v>
      </c>
      <c r="B46" s="11" t="s">
        <v>16</v>
      </c>
      <c r="C46" s="11">
        <v>1</v>
      </c>
      <c r="D46" s="18">
        <v>52.118000000000002</v>
      </c>
      <c r="E46" s="12">
        <v>0.28231000000000001</v>
      </c>
      <c r="F46" s="12">
        <v>4.3000000000000002E-5</v>
      </c>
      <c r="G46" s="12">
        <v>3.6389000000000001E-4</v>
      </c>
      <c r="H46" s="12">
        <v>8.6000000000000002E-7</v>
      </c>
      <c r="I46" s="12">
        <v>1.467209</v>
      </c>
      <c r="J46" s="12">
        <v>6.0999999999999999E-5</v>
      </c>
      <c r="K46" s="17">
        <v>1.0357E-2</v>
      </c>
      <c r="L46" s="17">
        <v>6.8999999999999997E-5</v>
      </c>
      <c r="M46" s="18">
        <v>7.25</v>
      </c>
      <c r="N46" s="18">
        <f t="shared" ref="N46:N58" si="2">ABS(0.282308-E46)/0.282308*1000000</f>
        <v>7.0844609433739043</v>
      </c>
    </row>
    <row r="47" spans="1:14" x14ac:dyDescent="0.3">
      <c r="A47" s="2" t="s">
        <v>219</v>
      </c>
      <c r="B47" s="2" t="s">
        <v>16</v>
      </c>
      <c r="C47" s="2">
        <v>1</v>
      </c>
      <c r="D47" s="20">
        <v>52.146000000000001</v>
      </c>
      <c r="E47" s="7">
        <v>0.28226699999999999</v>
      </c>
      <c r="F47" s="7">
        <v>3.4E-5</v>
      </c>
      <c r="G47" s="7">
        <v>3.4485000000000001E-4</v>
      </c>
      <c r="H47" s="7">
        <v>9.1999999999999998E-7</v>
      </c>
      <c r="I47" s="7">
        <v>1.4671940000000001</v>
      </c>
      <c r="J47" s="7">
        <v>4.1999999999999998E-5</v>
      </c>
      <c r="K47" s="19">
        <v>9.8150000000000008E-3</v>
      </c>
      <c r="L47" s="19">
        <v>5.3000000000000001E-5</v>
      </c>
      <c r="M47" s="20">
        <v>7.45</v>
      </c>
      <c r="N47" s="20">
        <f t="shared" si="2"/>
        <v>145.23144933906673</v>
      </c>
    </row>
    <row r="48" spans="1:14" x14ac:dyDescent="0.3">
      <c r="A48" s="11" t="s">
        <v>220</v>
      </c>
      <c r="B48" s="11" t="s">
        <v>16</v>
      </c>
      <c r="C48" s="11">
        <v>1</v>
      </c>
      <c r="D48" s="18">
        <v>52.093000000000004</v>
      </c>
      <c r="E48" s="12">
        <v>0.282273</v>
      </c>
      <c r="F48" s="12">
        <v>3.4999999999999997E-5</v>
      </c>
      <c r="G48" s="12">
        <v>3.4689999999999998E-4</v>
      </c>
      <c r="H48" s="12">
        <v>1.1000000000000001E-6</v>
      </c>
      <c r="I48" s="12">
        <v>1.4671749999999999</v>
      </c>
      <c r="J48" s="12">
        <v>5.5000000000000002E-5</v>
      </c>
      <c r="K48" s="17">
        <v>9.9260000000000008E-3</v>
      </c>
      <c r="L48" s="17">
        <v>4.3999999999999999E-5</v>
      </c>
      <c r="M48" s="18">
        <v>7.24</v>
      </c>
      <c r="N48" s="18">
        <f t="shared" si="2"/>
        <v>123.97806650894501</v>
      </c>
    </row>
    <row r="49" spans="1:14" x14ac:dyDescent="0.3">
      <c r="A49" s="2" t="s">
        <v>221</v>
      </c>
      <c r="B49" s="2" t="s">
        <v>16</v>
      </c>
      <c r="C49" s="2">
        <v>1</v>
      </c>
      <c r="D49" s="20">
        <v>52.081000000000003</v>
      </c>
      <c r="E49" s="7">
        <v>0.28231299999999998</v>
      </c>
      <c r="F49" s="7">
        <v>3.4999999999999997E-5</v>
      </c>
      <c r="G49" s="7">
        <v>3.4374999999999998E-4</v>
      </c>
      <c r="H49" s="7">
        <v>9.5999999999999991E-7</v>
      </c>
      <c r="I49" s="7">
        <v>1.4671749999999999</v>
      </c>
      <c r="J49" s="7">
        <v>4.5000000000000003E-5</v>
      </c>
      <c r="K49" s="19">
        <v>9.7990000000000004E-3</v>
      </c>
      <c r="L49" s="19">
        <v>5.5999999999999999E-5</v>
      </c>
      <c r="M49" s="20">
        <v>7.52</v>
      </c>
      <c r="N49" s="20">
        <f t="shared" si="2"/>
        <v>17.711152358336445</v>
      </c>
    </row>
    <row r="50" spans="1:14" x14ac:dyDescent="0.3">
      <c r="A50" s="11" t="s">
        <v>222</v>
      </c>
      <c r="B50" s="11" t="s">
        <v>16</v>
      </c>
      <c r="C50" s="11">
        <v>1</v>
      </c>
      <c r="D50" s="18">
        <v>41.499000000000002</v>
      </c>
      <c r="E50" s="12">
        <v>0.28233999999999998</v>
      </c>
      <c r="F50" s="12">
        <v>4.0000000000000003E-5</v>
      </c>
      <c r="G50" s="12">
        <v>3.345E-4</v>
      </c>
      <c r="H50" s="12">
        <v>1.1000000000000001E-6</v>
      </c>
      <c r="I50" s="12">
        <v>1.467214</v>
      </c>
      <c r="J50" s="12">
        <v>6.3999999999999997E-5</v>
      </c>
      <c r="K50" s="17">
        <v>9.3399999999999993E-3</v>
      </c>
      <c r="L50" s="17">
        <v>5.7000000000000003E-5</v>
      </c>
      <c r="M50" s="18">
        <v>7.21</v>
      </c>
      <c r="N50" s="18">
        <f t="shared" si="2"/>
        <v>113.35137509378583</v>
      </c>
    </row>
    <row r="51" spans="1:14" x14ac:dyDescent="0.3">
      <c r="A51" s="2" t="s">
        <v>223</v>
      </c>
      <c r="B51" s="2" t="s">
        <v>16</v>
      </c>
      <c r="C51" s="2">
        <v>1</v>
      </c>
      <c r="D51" s="20">
        <v>52.113</v>
      </c>
      <c r="E51" s="7">
        <v>0.28228199999999998</v>
      </c>
      <c r="F51" s="7">
        <v>3.8999999999999999E-5</v>
      </c>
      <c r="G51" s="7">
        <v>3.3085999999999999E-4</v>
      </c>
      <c r="H51" s="7">
        <v>9.7999999999999993E-7</v>
      </c>
      <c r="I51" s="7">
        <v>1.4671540000000001</v>
      </c>
      <c r="J51" s="7">
        <v>4.6999999999999997E-5</v>
      </c>
      <c r="K51" s="19">
        <v>9.4039999999999992E-3</v>
      </c>
      <c r="L51" s="19">
        <v>5.7000000000000003E-5</v>
      </c>
      <c r="M51" s="20">
        <v>7.56</v>
      </c>
      <c r="N51" s="20">
        <f t="shared" si="2"/>
        <v>92.09799226386076</v>
      </c>
    </row>
    <row r="52" spans="1:14" x14ac:dyDescent="0.3">
      <c r="A52" s="11" t="s">
        <v>224</v>
      </c>
      <c r="B52" s="11" t="s">
        <v>16</v>
      </c>
      <c r="C52" s="11">
        <v>1</v>
      </c>
      <c r="D52" s="18">
        <v>52.073</v>
      </c>
      <c r="E52" s="12">
        <v>0.28228900000000001</v>
      </c>
      <c r="F52" s="12">
        <v>3.6999999999999998E-5</v>
      </c>
      <c r="G52" s="12">
        <v>3.4450000000000003E-4</v>
      </c>
      <c r="H52" s="12">
        <v>1.1000000000000001E-6</v>
      </c>
      <c r="I52" s="12">
        <v>1.467203</v>
      </c>
      <c r="J52" s="12">
        <v>5.8999999999999998E-5</v>
      </c>
      <c r="K52" s="17">
        <v>9.8189999999999996E-3</v>
      </c>
      <c r="L52" s="17">
        <v>5.1999999999999997E-5</v>
      </c>
      <c r="M52" s="18">
        <v>7.52</v>
      </c>
      <c r="N52" s="18">
        <f t="shared" si="2"/>
        <v>67.302378961953778</v>
      </c>
    </row>
    <row r="53" spans="1:14" x14ac:dyDescent="0.3">
      <c r="A53" s="2" t="s">
        <v>225</v>
      </c>
      <c r="B53" s="2" t="s">
        <v>16</v>
      </c>
      <c r="C53" s="2">
        <v>1</v>
      </c>
      <c r="D53" s="20">
        <v>52.075000000000003</v>
      </c>
      <c r="E53" s="7">
        <v>0.28231099999999998</v>
      </c>
      <c r="F53" s="7">
        <v>3.6999999999999998E-5</v>
      </c>
      <c r="G53" s="7">
        <v>3.4683000000000001E-4</v>
      </c>
      <c r="H53" s="7">
        <v>6.5000000000000002E-7</v>
      </c>
      <c r="I53" s="7">
        <v>1.467147</v>
      </c>
      <c r="J53" s="7">
        <v>5.1999999999999997E-5</v>
      </c>
      <c r="K53" s="19">
        <v>9.9360000000000004E-3</v>
      </c>
      <c r="L53" s="19">
        <v>7.7999999999999999E-5</v>
      </c>
      <c r="M53" s="20">
        <v>7.63</v>
      </c>
      <c r="N53" s="20">
        <f t="shared" si="2"/>
        <v>10.62669141496254</v>
      </c>
    </row>
    <row r="54" spans="1:14" x14ac:dyDescent="0.3">
      <c r="A54" s="11" t="s">
        <v>226</v>
      </c>
      <c r="B54" s="11" t="s">
        <v>16</v>
      </c>
      <c r="C54" s="11">
        <v>1</v>
      </c>
      <c r="D54" s="18">
        <v>52.121000000000002</v>
      </c>
      <c r="E54" s="12">
        <v>0.28230899999999998</v>
      </c>
      <c r="F54" s="12">
        <v>3.8999999999999999E-5</v>
      </c>
      <c r="G54" s="12">
        <v>3.4326000000000002E-4</v>
      </c>
      <c r="H54" s="12">
        <v>9.2999999999999999E-7</v>
      </c>
      <c r="I54" s="12">
        <v>1.467187</v>
      </c>
      <c r="J54" s="12">
        <v>4.3000000000000002E-5</v>
      </c>
      <c r="K54" s="17">
        <v>9.8490000000000001E-3</v>
      </c>
      <c r="L54" s="17">
        <v>6.3E-5</v>
      </c>
      <c r="M54" s="18">
        <v>7.68</v>
      </c>
      <c r="N54" s="18">
        <f t="shared" si="2"/>
        <v>3.5422304715886357</v>
      </c>
    </row>
    <row r="55" spans="1:14" x14ac:dyDescent="0.3">
      <c r="A55" s="2" t="s">
        <v>227</v>
      </c>
      <c r="B55" s="2" t="s">
        <v>16</v>
      </c>
      <c r="C55" s="2">
        <v>1</v>
      </c>
      <c r="D55" s="20">
        <v>52.085999999999999</v>
      </c>
      <c r="E55" s="7">
        <v>0.28232499999999999</v>
      </c>
      <c r="F55" s="7">
        <v>3.8999999999999999E-5</v>
      </c>
      <c r="G55" s="7">
        <v>3.433E-4</v>
      </c>
      <c r="H55" s="7">
        <v>1.1000000000000001E-6</v>
      </c>
      <c r="I55" s="7">
        <v>1.4671110000000001</v>
      </c>
      <c r="J55" s="7">
        <v>5.1999999999999997E-5</v>
      </c>
      <c r="K55" s="19">
        <v>9.8539999999999999E-3</v>
      </c>
      <c r="L55" s="19">
        <v>6.3E-5</v>
      </c>
      <c r="M55" s="20">
        <v>7.65</v>
      </c>
      <c r="N55" s="20">
        <f t="shared" si="2"/>
        <v>60.217918018579873</v>
      </c>
    </row>
    <row r="56" spans="1:14" x14ac:dyDescent="0.3">
      <c r="A56" s="11" t="s">
        <v>228</v>
      </c>
      <c r="B56" s="11" t="s">
        <v>16</v>
      </c>
      <c r="C56" s="11">
        <v>1</v>
      </c>
      <c r="D56" s="18">
        <v>52.139000000000003</v>
      </c>
      <c r="E56" s="12">
        <v>0.28232200000000002</v>
      </c>
      <c r="F56" s="12">
        <v>3.6999999999999998E-5</v>
      </c>
      <c r="G56" s="12">
        <v>3.4410000000000002E-4</v>
      </c>
      <c r="H56" s="12">
        <v>1.1999999999999999E-6</v>
      </c>
      <c r="I56" s="12">
        <v>1.4671639999999999</v>
      </c>
      <c r="J56" s="12">
        <v>5.3000000000000001E-5</v>
      </c>
      <c r="K56" s="17">
        <v>9.8300000000000002E-3</v>
      </c>
      <c r="L56" s="17">
        <v>5.8E-5</v>
      </c>
      <c r="M56" s="18">
        <v>7.64</v>
      </c>
      <c r="N56" s="18">
        <f t="shared" si="2"/>
        <v>49.591226603617329</v>
      </c>
    </row>
    <row r="57" spans="1:14" x14ac:dyDescent="0.3">
      <c r="A57" s="2" t="s">
        <v>229</v>
      </c>
      <c r="B57" s="2" t="s">
        <v>16</v>
      </c>
      <c r="C57" s="2">
        <v>1</v>
      </c>
      <c r="D57" s="20">
        <v>52.119</v>
      </c>
      <c r="E57" s="7">
        <v>0.28230499999999997</v>
      </c>
      <c r="F57" s="7">
        <v>4.1999999999999998E-5</v>
      </c>
      <c r="G57" s="7">
        <v>3.414E-4</v>
      </c>
      <c r="H57" s="7">
        <v>7.9999999999999996E-7</v>
      </c>
      <c r="I57" s="7">
        <v>1.4671240000000001</v>
      </c>
      <c r="J57" s="7">
        <v>5.5999999999999999E-5</v>
      </c>
      <c r="K57" s="19">
        <v>9.7780000000000002E-3</v>
      </c>
      <c r="L57" s="19">
        <v>8.2000000000000001E-5</v>
      </c>
      <c r="M57" s="20">
        <v>7.78</v>
      </c>
      <c r="N57" s="20">
        <f t="shared" si="2"/>
        <v>10.626691415159174</v>
      </c>
    </row>
    <row r="58" spans="1:14" x14ac:dyDescent="0.3">
      <c r="A58" s="11" t="s">
        <v>230</v>
      </c>
      <c r="B58" s="11" t="s">
        <v>16</v>
      </c>
      <c r="C58" s="11">
        <v>1</v>
      </c>
      <c r="D58" s="18">
        <v>52.075000000000003</v>
      </c>
      <c r="E58" s="12">
        <v>0.28229500000000002</v>
      </c>
      <c r="F58" s="12">
        <v>3.6999999999999998E-5</v>
      </c>
      <c r="G58" s="12">
        <v>3.3167E-4</v>
      </c>
      <c r="H58" s="12">
        <v>8.8999999999999995E-7</v>
      </c>
      <c r="I58" s="12">
        <v>1.4671879999999999</v>
      </c>
      <c r="J58" s="12">
        <v>5.8999999999999998E-5</v>
      </c>
      <c r="K58" s="17">
        <v>9.5080000000000008E-3</v>
      </c>
      <c r="L58" s="17">
        <v>6.7000000000000002E-5</v>
      </c>
      <c r="M58" s="18">
        <v>7.78</v>
      </c>
      <c r="N58" s="18">
        <f t="shared" si="2"/>
        <v>46.048996131832062</v>
      </c>
    </row>
    <row r="59" spans="1:14" x14ac:dyDescent="0.3">
      <c r="A59" s="2"/>
      <c r="B59" s="2"/>
      <c r="C59" s="2"/>
      <c r="D59" s="2"/>
      <c r="E59" s="7"/>
      <c r="F59" s="7"/>
      <c r="G59" s="7"/>
      <c r="H59" s="7"/>
      <c r="I59" s="7"/>
      <c r="J59" s="7"/>
      <c r="K59" s="19"/>
      <c r="L59" s="19"/>
      <c r="M59" s="20"/>
      <c r="N59" s="20"/>
    </row>
    <row r="60" spans="1:14" x14ac:dyDescent="0.3">
      <c r="A60" s="11" t="s">
        <v>178</v>
      </c>
      <c r="B60" s="11" t="s">
        <v>16</v>
      </c>
      <c r="C60" s="11">
        <v>2</v>
      </c>
      <c r="D60" s="18">
        <v>52.133000000000003</v>
      </c>
      <c r="E60" s="12">
        <v>0.28214699999999998</v>
      </c>
      <c r="F60" s="12">
        <v>3.4999999999999997E-5</v>
      </c>
      <c r="G60" s="12">
        <v>1.5532E-3</v>
      </c>
      <c r="H60" s="12">
        <v>3.8999999999999999E-6</v>
      </c>
      <c r="I60" s="12">
        <v>1.4671890000000001</v>
      </c>
      <c r="J60" s="12">
        <v>3.8999999999999999E-5</v>
      </c>
      <c r="K60" s="17">
        <v>4.8465000000000001E-2</v>
      </c>
      <c r="L60" s="17">
        <v>8.8999999999999995E-5</v>
      </c>
      <c r="M60" s="18">
        <v>11.65</v>
      </c>
      <c r="N60" s="18">
        <f>ABS(0.282135-E60)/0.282135*1000000</f>
        <v>42.532830028023774</v>
      </c>
    </row>
    <row r="61" spans="1:14" x14ac:dyDescent="0.3">
      <c r="A61" s="2" t="s">
        <v>179</v>
      </c>
      <c r="B61" s="2" t="s">
        <v>16</v>
      </c>
      <c r="C61" s="2">
        <v>2</v>
      </c>
      <c r="D61" s="20">
        <v>52.182000000000002</v>
      </c>
      <c r="E61" s="7">
        <v>0.282115</v>
      </c>
      <c r="F61" s="7">
        <v>3.0000000000000001E-5</v>
      </c>
      <c r="G61" s="7">
        <v>1.6803E-3</v>
      </c>
      <c r="H61" s="7">
        <v>2.0999999999999998E-6</v>
      </c>
      <c r="I61" s="7">
        <v>1.467155</v>
      </c>
      <c r="J61" s="7">
        <v>4.6E-5</v>
      </c>
      <c r="K61" s="19">
        <v>5.3850000000000002E-2</v>
      </c>
      <c r="L61" s="19">
        <v>2.7E-4</v>
      </c>
      <c r="M61" s="20">
        <v>11.95</v>
      </c>
      <c r="N61" s="20">
        <f t="shared" ref="N61:N66" si="3">ABS(0.282135-E61)/0.282135*1000000</f>
        <v>70.888050047034213</v>
      </c>
    </row>
    <row r="62" spans="1:14" x14ac:dyDescent="0.3">
      <c r="A62" s="11" t="s">
        <v>180</v>
      </c>
      <c r="B62" s="11" t="s">
        <v>16</v>
      </c>
      <c r="C62" s="11">
        <v>2</v>
      </c>
      <c r="D62" s="18">
        <v>52.137999999999998</v>
      </c>
      <c r="E62" s="12">
        <v>0.28212700000000002</v>
      </c>
      <c r="F62" s="12">
        <v>3.0000000000000001E-5</v>
      </c>
      <c r="G62" s="12">
        <v>1.5031999999999999E-3</v>
      </c>
      <c r="H62" s="12">
        <v>3.5999999999999998E-6</v>
      </c>
      <c r="I62" s="12">
        <v>1.4671700000000001</v>
      </c>
      <c r="J62" s="12">
        <v>4.1999999999999998E-5</v>
      </c>
      <c r="K62" s="17">
        <v>4.8800000000000003E-2</v>
      </c>
      <c r="L62" s="17">
        <v>6.4000000000000005E-4</v>
      </c>
      <c r="M62" s="18">
        <v>14.2</v>
      </c>
      <c r="N62" s="18">
        <f t="shared" si="3"/>
        <v>28.355220018813689</v>
      </c>
    </row>
    <row r="63" spans="1:14" x14ac:dyDescent="0.3">
      <c r="A63" s="2"/>
      <c r="B63" s="2"/>
      <c r="C63" s="2"/>
      <c r="D63" s="2"/>
      <c r="E63" s="7"/>
      <c r="F63" s="7"/>
      <c r="G63" s="7"/>
      <c r="H63" s="7"/>
      <c r="I63" s="7"/>
      <c r="J63" s="7"/>
      <c r="K63" s="19"/>
      <c r="L63" s="19"/>
      <c r="M63" s="20"/>
      <c r="N63" s="20"/>
    </row>
    <row r="64" spans="1:14" x14ac:dyDescent="0.3">
      <c r="A64" s="11" t="s">
        <v>186</v>
      </c>
      <c r="B64" s="11" t="s">
        <v>16</v>
      </c>
      <c r="C64" s="11">
        <v>2</v>
      </c>
      <c r="D64" s="18">
        <v>52.173000000000002</v>
      </c>
      <c r="E64" s="12">
        <v>0.28213300000000002</v>
      </c>
      <c r="F64" s="12">
        <v>4.8000000000000001E-5</v>
      </c>
      <c r="G64" s="12">
        <v>4.62E-3</v>
      </c>
      <c r="H64" s="12">
        <v>1.7000000000000001E-4</v>
      </c>
      <c r="I64" s="12">
        <v>1.467136</v>
      </c>
      <c r="J64" s="12">
        <v>4.6E-5</v>
      </c>
      <c r="K64" s="17">
        <v>0.14299999999999999</v>
      </c>
      <c r="L64" s="17">
        <v>4.4000000000000003E-3</v>
      </c>
      <c r="M64" s="18">
        <v>9.89</v>
      </c>
      <c r="N64" s="18">
        <f t="shared" si="3"/>
        <v>7.0888050047034223</v>
      </c>
    </row>
    <row r="65" spans="1:14" x14ac:dyDescent="0.3">
      <c r="A65" s="2" t="s">
        <v>187</v>
      </c>
      <c r="B65" s="2" t="s">
        <v>16</v>
      </c>
      <c r="C65" s="2">
        <v>2</v>
      </c>
      <c r="D65" s="20">
        <v>52.134999999999998</v>
      </c>
      <c r="E65" s="7">
        <v>0.28212399999999999</v>
      </c>
      <c r="F65" s="7">
        <v>3.3000000000000003E-5</v>
      </c>
      <c r="G65" s="7">
        <v>2.8988999999999998E-3</v>
      </c>
      <c r="H65" s="7">
        <v>9.2E-6</v>
      </c>
      <c r="I65" s="7">
        <v>1.467201</v>
      </c>
      <c r="J65" s="7">
        <v>3.6000000000000001E-5</v>
      </c>
      <c r="K65" s="19">
        <v>9.1880000000000003E-2</v>
      </c>
      <c r="L65" s="19">
        <v>5.8E-4</v>
      </c>
      <c r="M65" s="20">
        <v>14.6</v>
      </c>
      <c r="N65" s="20">
        <f t="shared" si="3"/>
        <v>38.988427525967197</v>
      </c>
    </row>
    <row r="66" spans="1:14" x14ac:dyDescent="0.3">
      <c r="A66" s="11" t="s">
        <v>188</v>
      </c>
      <c r="B66" s="11" t="s">
        <v>16</v>
      </c>
      <c r="C66" s="11">
        <v>2</v>
      </c>
      <c r="D66" s="18">
        <v>52.170999999999999</v>
      </c>
      <c r="E66" s="12">
        <v>0.28214400000000001</v>
      </c>
      <c r="F66" s="12">
        <v>4.5000000000000003E-5</v>
      </c>
      <c r="G66" s="12">
        <v>4.8710000000000003E-3</v>
      </c>
      <c r="H66" s="12">
        <v>8.3999999999999995E-5</v>
      </c>
      <c r="I66" s="12">
        <v>1.4671510000000001</v>
      </c>
      <c r="J66" s="12">
        <v>3.8999999999999999E-5</v>
      </c>
      <c r="K66" s="17">
        <v>0.1565</v>
      </c>
      <c r="L66" s="17">
        <v>1.1999999999999999E-3</v>
      </c>
      <c r="M66" s="18">
        <v>14</v>
      </c>
      <c r="N66" s="18">
        <f t="shared" si="3"/>
        <v>31.899622521067023</v>
      </c>
    </row>
    <row r="67" spans="1:14" x14ac:dyDescent="0.3">
      <c r="A67" s="2"/>
      <c r="B67" s="2"/>
      <c r="C67" s="2"/>
      <c r="D67" s="2"/>
      <c r="E67" s="7"/>
      <c r="F67" s="7"/>
      <c r="G67" s="7"/>
      <c r="H67" s="7"/>
      <c r="I67" s="7"/>
      <c r="J67" s="7"/>
      <c r="K67" s="19"/>
      <c r="L67" s="19"/>
      <c r="M67" s="20"/>
      <c r="N67" s="20"/>
    </row>
    <row r="68" spans="1:14" x14ac:dyDescent="0.3">
      <c r="A68" s="11" t="s">
        <v>194</v>
      </c>
      <c r="B68" s="11" t="s">
        <v>16</v>
      </c>
      <c r="C68" s="11">
        <v>2</v>
      </c>
      <c r="D68" s="18">
        <v>23.175000000000001</v>
      </c>
      <c r="E68" s="12">
        <v>0.28247499999999998</v>
      </c>
      <c r="F68" s="12">
        <v>3.3000000000000003E-5</v>
      </c>
      <c r="G68" s="12">
        <v>1.9981E-4</v>
      </c>
      <c r="H68" s="12">
        <v>4.3000000000000001E-7</v>
      </c>
      <c r="I68" s="12">
        <v>1.4671719999999999</v>
      </c>
      <c r="J68" s="12">
        <v>5.8999999999999998E-5</v>
      </c>
      <c r="K68" s="17">
        <v>8.1510000000000003E-3</v>
      </c>
      <c r="L68" s="17">
        <v>4.5000000000000003E-5</v>
      </c>
      <c r="M68" s="18">
        <v>11.64</v>
      </c>
      <c r="N68" s="18">
        <f>ABS(0.282482-E68)/0.282482*1000000</f>
        <v>24.780339986387649</v>
      </c>
    </row>
    <row r="69" spans="1:14" x14ac:dyDescent="0.3">
      <c r="A69" s="2" t="s">
        <v>195</v>
      </c>
      <c r="B69" s="2" t="s">
        <v>16</v>
      </c>
      <c r="C69" s="2">
        <v>2</v>
      </c>
      <c r="D69" s="20">
        <v>45.399000000000001</v>
      </c>
      <c r="E69" s="7">
        <v>0.28248400000000001</v>
      </c>
      <c r="F69" s="7">
        <v>2.5000000000000001E-5</v>
      </c>
      <c r="G69" s="7">
        <v>1.7164E-4</v>
      </c>
      <c r="H69" s="7">
        <v>3.9000000000000002E-7</v>
      </c>
      <c r="I69" s="7">
        <v>1.467187</v>
      </c>
      <c r="J69" s="7">
        <v>4.8000000000000001E-5</v>
      </c>
      <c r="K69" s="19">
        <v>7.11E-3</v>
      </c>
      <c r="L69" s="19">
        <v>8.2999999999999998E-5</v>
      </c>
      <c r="M69" s="20">
        <v>12.56</v>
      </c>
      <c r="N69" s="20">
        <f t="shared" ref="N69:N79" si="4">ABS(0.282482-E69)/0.282482*1000000</f>
        <v>7.0800971389398271</v>
      </c>
    </row>
    <row r="70" spans="1:14" x14ac:dyDescent="0.3">
      <c r="A70" s="11" t="s">
        <v>196</v>
      </c>
      <c r="B70" s="11" t="s">
        <v>16</v>
      </c>
      <c r="C70" s="11">
        <v>2</v>
      </c>
      <c r="D70" s="18">
        <v>37.302999999999997</v>
      </c>
      <c r="E70" s="12">
        <v>0.28248499999999999</v>
      </c>
      <c r="F70" s="12">
        <v>2.5000000000000001E-5</v>
      </c>
      <c r="G70" s="12">
        <v>2.2520999999999999E-4</v>
      </c>
      <c r="H70" s="12">
        <v>4.8999999999999997E-7</v>
      </c>
      <c r="I70" s="12">
        <v>1.4671730000000001</v>
      </c>
      <c r="J70" s="12">
        <v>5.1999999999999997E-5</v>
      </c>
      <c r="K70" s="17">
        <v>9.2149999999999992E-3</v>
      </c>
      <c r="L70" s="17">
        <v>6.0000000000000002E-5</v>
      </c>
      <c r="M70" s="18">
        <v>12.95</v>
      </c>
      <c r="N70" s="18">
        <f t="shared" si="4"/>
        <v>10.620145708311483</v>
      </c>
    </row>
    <row r="71" spans="1:14" x14ac:dyDescent="0.3">
      <c r="A71" s="2" t="s">
        <v>197</v>
      </c>
      <c r="B71" s="2" t="s">
        <v>16</v>
      </c>
      <c r="C71" s="2">
        <v>2</v>
      </c>
      <c r="D71" s="20">
        <v>29.847000000000001</v>
      </c>
      <c r="E71" s="7">
        <v>0.28247800000000001</v>
      </c>
      <c r="F71" s="7">
        <v>3.4E-5</v>
      </c>
      <c r="G71" s="7">
        <v>1.8844000000000001E-4</v>
      </c>
      <c r="H71" s="7">
        <v>4.8999999999999997E-7</v>
      </c>
      <c r="I71" s="7">
        <v>1.4671719999999999</v>
      </c>
      <c r="J71" s="7">
        <v>4.6999999999999997E-5</v>
      </c>
      <c r="K71" s="19">
        <v>7.8259999999999996E-3</v>
      </c>
      <c r="L71" s="19">
        <v>6.0999999999999999E-5</v>
      </c>
      <c r="M71" s="20">
        <v>13.65</v>
      </c>
      <c r="N71" s="20">
        <f t="shared" si="4"/>
        <v>14.160194277879654</v>
      </c>
    </row>
    <row r="72" spans="1:14" x14ac:dyDescent="0.3">
      <c r="A72" s="11" t="s">
        <v>198</v>
      </c>
      <c r="B72" s="11" t="s">
        <v>16</v>
      </c>
      <c r="C72" s="11">
        <v>2</v>
      </c>
      <c r="D72" s="18">
        <v>48.656999999999996</v>
      </c>
      <c r="E72" s="12">
        <v>0.28247299999999997</v>
      </c>
      <c r="F72" s="12">
        <v>3.0000000000000001E-5</v>
      </c>
      <c r="G72" s="12">
        <v>2.1044E-4</v>
      </c>
      <c r="H72" s="12">
        <v>6.0999999999999998E-7</v>
      </c>
      <c r="I72" s="12">
        <v>1.4671749999999999</v>
      </c>
      <c r="J72" s="12">
        <v>4.3000000000000002E-5</v>
      </c>
      <c r="K72" s="17">
        <v>8.5590000000000006E-3</v>
      </c>
      <c r="L72" s="17">
        <v>7.2000000000000002E-5</v>
      </c>
      <c r="M72" s="18">
        <v>12.78</v>
      </c>
      <c r="N72" s="18">
        <f t="shared" si="4"/>
        <v>31.860437125327476</v>
      </c>
    </row>
    <row r="73" spans="1:14" x14ac:dyDescent="0.3">
      <c r="A73" s="2" t="s">
        <v>199</v>
      </c>
      <c r="B73" s="2" t="s">
        <v>16</v>
      </c>
      <c r="C73" s="2">
        <v>2</v>
      </c>
      <c r="D73" s="20">
        <v>49.302</v>
      </c>
      <c r="E73" s="7">
        <v>0.28249099999999999</v>
      </c>
      <c r="F73" s="7">
        <v>2.5999999999999998E-5</v>
      </c>
      <c r="G73" s="7">
        <v>2.2874000000000001E-4</v>
      </c>
      <c r="H73" s="7">
        <v>2.8000000000000002E-7</v>
      </c>
      <c r="I73" s="7">
        <v>1.46715</v>
      </c>
      <c r="J73" s="7">
        <v>4.3999999999999999E-5</v>
      </c>
      <c r="K73" s="19">
        <v>9.2650000000000007E-3</v>
      </c>
      <c r="L73" s="19">
        <v>6.7000000000000002E-5</v>
      </c>
      <c r="M73" s="20">
        <v>12.89</v>
      </c>
      <c r="N73" s="20">
        <f t="shared" si="4"/>
        <v>31.860437125130964</v>
      </c>
    </row>
    <row r="74" spans="1:14" x14ac:dyDescent="0.3">
      <c r="A74" s="11" t="s">
        <v>200</v>
      </c>
      <c r="B74" s="11" t="s">
        <v>16</v>
      </c>
      <c r="C74" s="11">
        <v>2</v>
      </c>
      <c r="D74" s="18">
        <v>49.372999999999998</v>
      </c>
      <c r="E74" s="12">
        <v>0.28248099999999998</v>
      </c>
      <c r="F74" s="12">
        <v>2.5999999999999998E-5</v>
      </c>
      <c r="G74" s="12">
        <v>2.32E-4</v>
      </c>
      <c r="H74" s="12">
        <v>9.9999999999999995E-7</v>
      </c>
      <c r="I74" s="12">
        <v>1.4671609999999999</v>
      </c>
      <c r="J74" s="12">
        <v>4.1999999999999998E-5</v>
      </c>
      <c r="K74" s="17">
        <v>9.5549999999999993E-3</v>
      </c>
      <c r="L74" s="17">
        <v>9.2E-5</v>
      </c>
      <c r="M74" s="18">
        <v>13.3</v>
      </c>
      <c r="N74" s="18">
        <f t="shared" si="4"/>
        <v>3.5400485695681692</v>
      </c>
    </row>
    <row r="75" spans="1:14" x14ac:dyDescent="0.3">
      <c r="A75" s="2" t="s">
        <v>201</v>
      </c>
      <c r="B75" s="2" t="s">
        <v>16</v>
      </c>
      <c r="C75" s="2">
        <v>2</v>
      </c>
      <c r="D75" s="20">
        <v>23.042999999999999</v>
      </c>
      <c r="E75" s="7">
        <v>0.28248099999999998</v>
      </c>
      <c r="F75" s="7">
        <v>3.3000000000000003E-5</v>
      </c>
      <c r="G75" s="7">
        <v>1.8013999999999999E-4</v>
      </c>
      <c r="H75" s="7">
        <v>2.6E-7</v>
      </c>
      <c r="I75" s="7">
        <v>1.467136</v>
      </c>
      <c r="J75" s="7">
        <v>5.8E-5</v>
      </c>
      <c r="K75" s="19">
        <v>7.437E-3</v>
      </c>
      <c r="L75" s="19">
        <v>6.3E-5</v>
      </c>
      <c r="M75" s="20">
        <v>15.54</v>
      </c>
      <c r="N75" s="20">
        <f t="shared" si="4"/>
        <v>3.5400485695681692</v>
      </c>
    </row>
    <row r="76" spans="1:14" x14ac:dyDescent="0.3">
      <c r="A76" s="11" t="s">
        <v>202</v>
      </c>
      <c r="B76" s="11" t="s">
        <v>16</v>
      </c>
      <c r="C76" s="11">
        <v>2</v>
      </c>
      <c r="D76" s="18">
        <v>49.311</v>
      </c>
      <c r="E76" s="12">
        <v>0.28248400000000001</v>
      </c>
      <c r="F76" s="12">
        <v>3.1000000000000001E-5</v>
      </c>
      <c r="G76" s="12">
        <v>1.7880000000000001E-4</v>
      </c>
      <c r="H76" s="12">
        <v>1.9999999999999999E-6</v>
      </c>
      <c r="I76" s="12">
        <v>1.467174</v>
      </c>
      <c r="J76" s="12">
        <v>4.5000000000000003E-5</v>
      </c>
      <c r="K76" s="17">
        <v>7.2830000000000004E-3</v>
      </c>
      <c r="L76" s="17">
        <v>5.8999999999999998E-5</v>
      </c>
      <c r="M76" s="18">
        <v>12.8</v>
      </c>
      <c r="N76" s="18">
        <f t="shared" si="4"/>
        <v>7.0800971389398271</v>
      </c>
    </row>
    <row r="77" spans="1:14" x14ac:dyDescent="0.3">
      <c r="A77" s="2" t="s">
        <v>203</v>
      </c>
      <c r="B77" s="2" t="s">
        <v>16</v>
      </c>
      <c r="C77" s="2">
        <v>2</v>
      </c>
      <c r="D77" s="20">
        <v>38.941000000000003</v>
      </c>
      <c r="E77" s="7">
        <v>0.28248099999999998</v>
      </c>
      <c r="F77" s="7">
        <v>2.4000000000000001E-5</v>
      </c>
      <c r="G77" s="7">
        <v>1.5829E-4</v>
      </c>
      <c r="H77" s="7">
        <v>2.6E-7</v>
      </c>
      <c r="I77" s="7">
        <v>1.4671989999999999</v>
      </c>
      <c r="J77" s="7">
        <v>3.8999999999999999E-5</v>
      </c>
      <c r="K77" s="19">
        <v>6.5510000000000004E-3</v>
      </c>
      <c r="L77" s="19">
        <v>3.8000000000000002E-5</v>
      </c>
      <c r="M77" s="20">
        <v>13.6</v>
      </c>
      <c r="N77" s="20">
        <f t="shared" si="4"/>
        <v>3.5400485695681692</v>
      </c>
    </row>
    <row r="78" spans="1:14" x14ac:dyDescent="0.3">
      <c r="A78" s="11" t="s">
        <v>204</v>
      </c>
      <c r="B78" s="11" t="s">
        <v>16</v>
      </c>
      <c r="C78" s="11">
        <v>2</v>
      </c>
      <c r="D78" s="18">
        <v>29.167999999999999</v>
      </c>
      <c r="E78" s="12">
        <v>0.28248699999999999</v>
      </c>
      <c r="F78" s="12">
        <v>3.1999999999999999E-5</v>
      </c>
      <c r="G78" s="12">
        <v>2.1139999999999999E-4</v>
      </c>
      <c r="H78" s="12">
        <v>1.1000000000000001E-6</v>
      </c>
      <c r="I78" s="12">
        <v>1.46716</v>
      </c>
      <c r="J78" s="12">
        <v>5.1999999999999997E-5</v>
      </c>
      <c r="K78" s="17">
        <v>8.6990000000000001E-3</v>
      </c>
      <c r="L78" s="17">
        <v>4.3000000000000002E-5</v>
      </c>
      <c r="M78" s="18">
        <v>16.3</v>
      </c>
      <c r="N78" s="18">
        <f t="shared" si="4"/>
        <v>17.70024284725131</v>
      </c>
    </row>
    <row r="79" spans="1:14" x14ac:dyDescent="0.3">
      <c r="A79" s="2" t="s">
        <v>205</v>
      </c>
      <c r="B79" s="2" t="s">
        <v>16</v>
      </c>
      <c r="C79" s="2">
        <v>2</v>
      </c>
      <c r="D79" s="20">
        <v>34.887</v>
      </c>
      <c r="E79" s="7">
        <v>0.28247800000000001</v>
      </c>
      <c r="F79" s="7">
        <v>3.6999999999999998E-5</v>
      </c>
      <c r="G79" s="7">
        <v>2.0164E-4</v>
      </c>
      <c r="H79" s="7">
        <v>4.4000000000000002E-7</v>
      </c>
      <c r="I79" s="7">
        <v>1.4671559999999999</v>
      </c>
      <c r="J79" s="7">
        <v>5.5000000000000002E-5</v>
      </c>
      <c r="K79" s="19">
        <v>8.1139999999999997E-3</v>
      </c>
      <c r="L79" s="19">
        <v>5.0000000000000002E-5</v>
      </c>
      <c r="M79" s="20">
        <v>14.7</v>
      </c>
      <c r="N79" s="20">
        <f t="shared" si="4"/>
        <v>14.160194277879654</v>
      </c>
    </row>
    <row r="80" spans="1:14" x14ac:dyDescent="0.3">
      <c r="A80" s="11"/>
      <c r="B80" s="11"/>
      <c r="C80" s="11"/>
      <c r="D80" s="11"/>
      <c r="E80" s="12"/>
      <c r="F80" s="12"/>
      <c r="G80" s="12"/>
      <c r="H80" s="12"/>
      <c r="I80" s="12"/>
      <c r="J80" s="12"/>
      <c r="K80" s="17"/>
      <c r="L80" s="17"/>
      <c r="M80" s="18"/>
      <c r="N80" s="18"/>
    </row>
    <row r="81" spans="1:14" x14ac:dyDescent="0.3">
      <c r="A81" s="2">
        <v>91500</v>
      </c>
      <c r="B81" s="2" t="s">
        <v>16</v>
      </c>
      <c r="C81" s="2">
        <v>2</v>
      </c>
      <c r="D81" s="20">
        <v>52.164000000000001</v>
      </c>
      <c r="E81" s="7">
        <v>0.282281</v>
      </c>
      <c r="F81" s="7">
        <v>4.0000000000000003E-5</v>
      </c>
      <c r="G81" s="7">
        <v>3.4996000000000002E-4</v>
      </c>
      <c r="H81" s="7">
        <v>8.7000000000000003E-7</v>
      </c>
      <c r="I81" s="7">
        <v>1.4671510000000001</v>
      </c>
      <c r="J81" s="7">
        <v>5.8E-5</v>
      </c>
      <c r="K81" s="19">
        <v>9.9699999999999997E-3</v>
      </c>
      <c r="L81" s="19">
        <v>6.9999999999999994E-5</v>
      </c>
      <c r="M81" s="20">
        <v>7.15</v>
      </c>
      <c r="N81" s="20">
        <f>ABS(0.282308-E81)/0.282308*1000000</f>
        <v>95.640222735449385</v>
      </c>
    </row>
    <row r="82" spans="1:14" x14ac:dyDescent="0.3">
      <c r="A82" s="11" t="s">
        <v>218</v>
      </c>
      <c r="B82" s="11" t="s">
        <v>16</v>
      </c>
      <c r="C82" s="11">
        <v>2</v>
      </c>
      <c r="D82" s="18">
        <v>52.113</v>
      </c>
      <c r="E82" s="12">
        <v>0.28233000000000003</v>
      </c>
      <c r="F82" s="12">
        <v>3.3000000000000003E-5</v>
      </c>
      <c r="G82" s="12">
        <v>3.4236E-4</v>
      </c>
      <c r="H82" s="12">
        <v>9.1999999999999998E-7</v>
      </c>
      <c r="I82" s="12">
        <v>1.467182</v>
      </c>
      <c r="J82" s="12">
        <v>5.1999999999999997E-5</v>
      </c>
      <c r="K82" s="17">
        <v>9.6460000000000001E-3</v>
      </c>
      <c r="L82" s="17">
        <v>6.0000000000000002E-5</v>
      </c>
      <c r="M82" s="18">
        <v>7.08</v>
      </c>
      <c r="N82" s="18">
        <f t="shared" ref="N82:N86" si="5">ABS(0.282308-E82)/0.282308*1000000</f>
        <v>77.929070377112936</v>
      </c>
    </row>
    <row r="83" spans="1:14" x14ac:dyDescent="0.3">
      <c r="A83" s="2" t="s">
        <v>219</v>
      </c>
      <c r="B83" s="2" t="s">
        <v>16</v>
      </c>
      <c r="C83" s="2">
        <v>2</v>
      </c>
      <c r="D83" s="20">
        <v>52.116</v>
      </c>
      <c r="E83" s="7">
        <v>0.28232000000000002</v>
      </c>
      <c r="F83" s="7">
        <v>3.8999999999999999E-5</v>
      </c>
      <c r="G83" s="7">
        <v>3.3218000000000001E-4</v>
      </c>
      <c r="H83" s="7">
        <v>7.9999999999999996E-7</v>
      </c>
      <c r="I83" s="7">
        <v>1.46715</v>
      </c>
      <c r="J83" s="7">
        <v>5.8E-5</v>
      </c>
      <c r="K83" s="19">
        <v>9.4319999999999994E-3</v>
      </c>
      <c r="L83" s="19">
        <v>5.8999999999999998E-5</v>
      </c>
      <c r="M83" s="20">
        <v>7.11</v>
      </c>
      <c r="N83" s="20">
        <f t="shared" si="5"/>
        <v>42.506765660243431</v>
      </c>
    </row>
    <row r="84" spans="1:14" x14ac:dyDescent="0.3">
      <c r="A84" s="11" t="s">
        <v>220</v>
      </c>
      <c r="B84" s="11" t="s">
        <v>16</v>
      </c>
      <c r="C84" s="11">
        <v>2</v>
      </c>
      <c r="D84" s="18">
        <v>52.167999999999999</v>
      </c>
      <c r="E84" s="12">
        <v>0.282331</v>
      </c>
      <c r="F84" s="12">
        <v>4.6999999999999997E-5</v>
      </c>
      <c r="G84" s="12">
        <v>3.2335000000000003E-4</v>
      </c>
      <c r="H84" s="12">
        <v>9.7000000000000003E-7</v>
      </c>
      <c r="I84" s="12">
        <v>1.4671860000000001</v>
      </c>
      <c r="J84" s="12">
        <v>5.1999999999999997E-5</v>
      </c>
      <c r="K84" s="17">
        <v>9.0740000000000005E-3</v>
      </c>
      <c r="L84" s="17">
        <v>6.7999999999999999E-5</v>
      </c>
      <c r="M84" s="18">
        <v>7</v>
      </c>
      <c r="N84" s="18">
        <f t="shared" si="5"/>
        <v>81.471300848701574</v>
      </c>
    </row>
    <row r="85" spans="1:14" x14ac:dyDescent="0.3">
      <c r="A85" s="2" t="s">
        <v>221</v>
      </c>
      <c r="B85" s="2" t="s">
        <v>16</v>
      </c>
      <c r="C85" s="2">
        <v>2</v>
      </c>
      <c r="D85" s="20">
        <v>52.152000000000001</v>
      </c>
      <c r="E85" s="7">
        <v>0.28229799999999999</v>
      </c>
      <c r="F85" s="7">
        <v>3.4E-5</v>
      </c>
      <c r="G85" s="7">
        <v>3.4965000000000002E-4</v>
      </c>
      <c r="H85" s="7">
        <v>9.0999999999999997E-7</v>
      </c>
      <c r="I85" s="7">
        <v>1.467152</v>
      </c>
      <c r="J85" s="7">
        <v>4.3000000000000002E-5</v>
      </c>
      <c r="K85" s="19">
        <v>9.953E-3</v>
      </c>
      <c r="L85" s="19">
        <v>8.7999999999999998E-5</v>
      </c>
      <c r="M85" s="20">
        <v>8.14</v>
      </c>
      <c r="N85" s="20">
        <f t="shared" si="5"/>
        <v>35.422304716869519</v>
      </c>
    </row>
    <row r="86" spans="1:14" x14ac:dyDescent="0.3">
      <c r="A86" s="11" t="s">
        <v>222</v>
      </c>
      <c r="B86" s="11" t="s">
        <v>16</v>
      </c>
      <c r="C86" s="11">
        <v>2</v>
      </c>
      <c r="D86" s="18">
        <v>52.18</v>
      </c>
      <c r="E86" s="12">
        <v>0.28228599999999998</v>
      </c>
      <c r="F86" s="12">
        <v>3.4E-5</v>
      </c>
      <c r="G86" s="12">
        <v>3.4999E-4</v>
      </c>
      <c r="H86" s="12">
        <v>8.8000000000000004E-7</v>
      </c>
      <c r="I86" s="12">
        <v>1.4671460000000001</v>
      </c>
      <c r="J86" s="12">
        <v>6.7000000000000002E-5</v>
      </c>
      <c r="K86" s="17">
        <v>9.9699999999999997E-3</v>
      </c>
      <c r="L86" s="17">
        <v>7.7000000000000001E-5</v>
      </c>
      <c r="M86" s="18">
        <v>8.19</v>
      </c>
      <c r="N86" s="18">
        <f t="shared" si="5"/>
        <v>77.929070377112936</v>
      </c>
    </row>
    <row r="87" spans="1:14" x14ac:dyDescent="0.3">
      <c r="A87" s="2"/>
      <c r="B87" s="2"/>
      <c r="C87" s="2"/>
      <c r="D87" s="2"/>
      <c r="E87" s="7"/>
      <c r="F87" s="7"/>
      <c r="G87" s="7"/>
      <c r="H87" s="7"/>
      <c r="I87" s="7"/>
      <c r="J87" s="7"/>
      <c r="K87" s="19"/>
      <c r="L87" s="19"/>
      <c r="M87" s="20"/>
      <c r="N87" s="20"/>
    </row>
    <row r="88" spans="1:14" x14ac:dyDescent="0.3">
      <c r="A88" s="11" t="s">
        <v>178</v>
      </c>
      <c r="B88" s="11" t="s">
        <v>22</v>
      </c>
      <c r="C88" s="11">
        <v>3</v>
      </c>
      <c r="D88" s="18">
        <v>52.12</v>
      </c>
      <c r="E88" s="12">
        <v>0.28213899999999997</v>
      </c>
      <c r="F88" s="12">
        <v>3.4999999999999997E-5</v>
      </c>
      <c r="G88" s="12">
        <v>1.6336E-3</v>
      </c>
      <c r="H88" s="12">
        <v>7.1999999999999997E-6</v>
      </c>
      <c r="I88" s="12">
        <v>1.467128</v>
      </c>
      <c r="J88" s="12">
        <v>4.3000000000000002E-5</v>
      </c>
      <c r="K88" s="17">
        <v>5.1799999999999999E-2</v>
      </c>
      <c r="L88" s="17">
        <v>1.4999999999999999E-4</v>
      </c>
      <c r="M88" s="18">
        <v>10.86</v>
      </c>
      <c r="N88" s="18">
        <f>ABS(0.282135-E88)/0.282135*1000000</f>
        <v>14.177610009210092</v>
      </c>
    </row>
    <row r="89" spans="1:14" x14ac:dyDescent="0.3">
      <c r="A89" s="2" t="s">
        <v>179</v>
      </c>
      <c r="B89" s="2" t="s">
        <v>22</v>
      </c>
      <c r="C89" s="2">
        <v>3</v>
      </c>
      <c r="D89" s="20">
        <v>44.860999999999997</v>
      </c>
      <c r="E89" s="7">
        <v>0.28215899999999999</v>
      </c>
      <c r="F89" s="7">
        <v>2.6999999999999999E-5</v>
      </c>
      <c r="G89" s="7">
        <v>1.2555000000000001E-3</v>
      </c>
      <c r="H89" s="7">
        <v>7.7999999999999999E-6</v>
      </c>
      <c r="I89" s="7">
        <v>1.467149</v>
      </c>
      <c r="J89" s="7">
        <v>4.3999999999999999E-5</v>
      </c>
      <c r="K89" s="19">
        <v>3.8656999999999997E-2</v>
      </c>
      <c r="L89" s="19">
        <v>9.7999999999999997E-5</v>
      </c>
      <c r="M89" s="20">
        <v>13.3</v>
      </c>
      <c r="N89" s="20">
        <f t="shared" ref="N89:N106" si="6">ABS(0.282135-E89)/0.282135*1000000</f>
        <v>85.065660056244312</v>
      </c>
    </row>
    <row r="90" spans="1:14" x14ac:dyDescent="0.3">
      <c r="A90" s="11" t="s">
        <v>180</v>
      </c>
      <c r="B90" s="11" t="s">
        <v>22</v>
      </c>
      <c r="C90" s="11">
        <v>3</v>
      </c>
      <c r="D90" s="18">
        <v>52.171999999999997</v>
      </c>
      <c r="E90" s="12">
        <v>0.282142</v>
      </c>
      <c r="F90" s="12">
        <v>2.4000000000000001E-5</v>
      </c>
      <c r="G90" s="12">
        <v>3.8420000000000001E-4</v>
      </c>
      <c r="H90" s="12">
        <v>6.7000000000000002E-6</v>
      </c>
      <c r="I90" s="12">
        <v>1.4671620000000001</v>
      </c>
      <c r="J90" s="12">
        <v>3.0000000000000001E-5</v>
      </c>
      <c r="K90" s="17">
        <v>1.116E-2</v>
      </c>
      <c r="L90" s="17">
        <v>2.4000000000000001E-4</v>
      </c>
      <c r="M90" s="18">
        <v>14.7</v>
      </c>
      <c r="N90" s="18">
        <f t="shared" si="6"/>
        <v>24.810817516363599</v>
      </c>
    </row>
    <row r="91" spans="1:14" x14ac:dyDescent="0.3">
      <c r="A91" s="2" t="s">
        <v>181</v>
      </c>
      <c r="B91" s="2" t="s">
        <v>22</v>
      </c>
      <c r="C91" s="2">
        <v>3</v>
      </c>
      <c r="D91" s="20">
        <v>52.107999999999997</v>
      </c>
      <c r="E91" s="7">
        <v>0.28212700000000002</v>
      </c>
      <c r="F91" s="7">
        <v>2.8E-5</v>
      </c>
      <c r="G91" s="7">
        <v>7.4319999999999996E-4</v>
      </c>
      <c r="H91" s="7">
        <v>2.3E-6</v>
      </c>
      <c r="I91" s="7">
        <v>1.4671529999999999</v>
      </c>
      <c r="J91" s="7">
        <v>3.8999999999999999E-5</v>
      </c>
      <c r="K91" s="19">
        <v>2.274E-2</v>
      </c>
      <c r="L91" s="19">
        <v>1.4999999999999999E-4</v>
      </c>
      <c r="M91" s="20">
        <v>14.6</v>
      </c>
      <c r="N91" s="20">
        <f t="shared" si="6"/>
        <v>28.355220018813689</v>
      </c>
    </row>
    <row r="92" spans="1:14" x14ac:dyDescent="0.3">
      <c r="A92" s="11" t="s">
        <v>182</v>
      </c>
      <c r="B92" s="11" t="s">
        <v>22</v>
      </c>
      <c r="C92" s="11">
        <v>3</v>
      </c>
      <c r="D92" s="18">
        <v>36.317</v>
      </c>
      <c r="E92" s="12">
        <v>0.28211399999999998</v>
      </c>
      <c r="F92" s="12">
        <v>2.6999999999999999E-5</v>
      </c>
      <c r="G92" s="12">
        <v>7.1140000000000005E-4</v>
      </c>
      <c r="H92" s="12">
        <v>3.5999999999999998E-6</v>
      </c>
      <c r="I92" s="12">
        <v>1.4671879999999999</v>
      </c>
      <c r="J92" s="12">
        <v>5.3999999999999998E-5</v>
      </c>
      <c r="K92" s="17">
        <v>2.2204000000000002E-2</v>
      </c>
      <c r="L92" s="17">
        <v>7.2999999999999999E-5</v>
      </c>
      <c r="M92" s="18">
        <v>17.100000000000001</v>
      </c>
      <c r="N92" s="18">
        <f t="shared" si="6"/>
        <v>74.43245254948431</v>
      </c>
    </row>
    <row r="93" spans="1:14" x14ac:dyDescent="0.3">
      <c r="A93" s="2" t="s">
        <v>183</v>
      </c>
      <c r="B93" s="2" t="s">
        <v>22</v>
      </c>
      <c r="C93" s="2">
        <v>3</v>
      </c>
      <c r="D93" s="20">
        <v>52.106999999999999</v>
      </c>
      <c r="E93" s="7">
        <v>0.28212900000000002</v>
      </c>
      <c r="F93" s="7">
        <v>2.3E-5</v>
      </c>
      <c r="G93" s="7">
        <v>6.1810000000000001E-4</v>
      </c>
      <c r="H93" s="7">
        <v>2.3E-6</v>
      </c>
      <c r="I93" s="7">
        <v>1.4671829999999999</v>
      </c>
      <c r="J93" s="7">
        <v>3.8999999999999999E-5</v>
      </c>
      <c r="K93" s="19">
        <v>1.9195E-2</v>
      </c>
      <c r="L93" s="19">
        <v>3.8000000000000002E-5</v>
      </c>
      <c r="M93" s="20">
        <v>15.9</v>
      </c>
      <c r="N93" s="20">
        <f t="shared" si="6"/>
        <v>21.266415014110265</v>
      </c>
    </row>
    <row r="94" spans="1:14" x14ac:dyDescent="0.3">
      <c r="A94" s="11" t="s">
        <v>184</v>
      </c>
      <c r="B94" s="11" t="s">
        <v>22</v>
      </c>
      <c r="C94" s="11">
        <v>3</v>
      </c>
      <c r="D94" s="18">
        <v>52.097000000000001</v>
      </c>
      <c r="E94" s="12">
        <v>0.282107</v>
      </c>
      <c r="F94" s="12">
        <v>2.9E-5</v>
      </c>
      <c r="G94" s="12">
        <v>1.227E-3</v>
      </c>
      <c r="H94" s="12">
        <v>1.9000000000000001E-5</v>
      </c>
      <c r="I94" s="12">
        <v>1.4671719999999999</v>
      </c>
      <c r="J94" s="12">
        <v>3.1999999999999999E-5</v>
      </c>
      <c r="K94" s="17">
        <v>3.8530000000000002E-2</v>
      </c>
      <c r="L94" s="17">
        <v>4.2999999999999999E-4</v>
      </c>
      <c r="M94" s="18">
        <v>13.4</v>
      </c>
      <c r="N94" s="18">
        <f t="shared" si="6"/>
        <v>99.243270065847909</v>
      </c>
    </row>
    <row r="95" spans="1:14" x14ac:dyDescent="0.3">
      <c r="A95" s="2" t="s">
        <v>185</v>
      </c>
      <c r="B95" s="2" t="s">
        <v>22</v>
      </c>
      <c r="C95" s="2">
        <v>3</v>
      </c>
      <c r="D95" s="20">
        <v>52.158000000000001</v>
      </c>
      <c r="E95" s="7">
        <v>0.28212300000000001</v>
      </c>
      <c r="F95" s="7">
        <v>2.6999999999999999E-5</v>
      </c>
      <c r="G95" s="7">
        <v>6.313E-4</v>
      </c>
      <c r="H95" s="7">
        <v>7.7999999999999999E-6</v>
      </c>
      <c r="I95" s="7">
        <v>1.4671400000000001</v>
      </c>
      <c r="J95" s="7">
        <v>3.6000000000000001E-5</v>
      </c>
      <c r="K95" s="19">
        <v>1.8890000000000001E-2</v>
      </c>
      <c r="L95" s="19">
        <v>1.8000000000000001E-4</v>
      </c>
      <c r="M95" s="20">
        <v>15.1</v>
      </c>
      <c r="N95" s="20">
        <f t="shared" si="6"/>
        <v>42.53283002822053</v>
      </c>
    </row>
    <row r="96" spans="1:14" x14ac:dyDescent="0.3">
      <c r="A96" s="11" t="s">
        <v>231</v>
      </c>
      <c r="B96" s="11" t="s">
        <v>22</v>
      </c>
      <c r="C96" s="11">
        <v>3</v>
      </c>
      <c r="D96" s="18">
        <v>52.162999999999997</v>
      </c>
      <c r="E96" s="12">
        <v>0.28214</v>
      </c>
      <c r="F96" s="12">
        <v>2.4000000000000001E-5</v>
      </c>
      <c r="G96" s="12">
        <v>5.8730000000000002E-4</v>
      </c>
      <c r="H96" s="12">
        <v>8.6999999999999997E-6</v>
      </c>
      <c r="I96" s="12">
        <v>1.4671350000000001</v>
      </c>
      <c r="J96" s="12">
        <v>3.4999999999999997E-5</v>
      </c>
      <c r="K96" s="17">
        <v>1.8370000000000001E-2</v>
      </c>
      <c r="L96" s="17">
        <v>1.7000000000000001E-4</v>
      </c>
      <c r="M96" s="18">
        <v>16.899999999999999</v>
      </c>
      <c r="N96" s="18">
        <f t="shared" si="6"/>
        <v>17.722012511660179</v>
      </c>
    </row>
    <row r="97" spans="1:14" x14ac:dyDescent="0.3">
      <c r="A97" s="2"/>
      <c r="B97" s="2"/>
      <c r="C97" s="2"/>
      <c r="D97" s="20"/>
      <c r="E97" s="7"/>
      <c r="F97" s="7"/>
      <c r="G97" s="7"/>
      <c r="H97" s="7"/>
      <c r="I97" s="7"/>
      <c r="J97" s="7"/>
      <c r="K97" s="19"/>
      <c r="L97" s="19"/>
      <c r="M97" s="20"/>
      <c r="N97" s="20"/>
    </row>
    <row r="98" spans="1:14" x14ac:dyDescent="0.3">
      <c r="A98" s="11" t="s">
        <v>186</v>
      </c>
      <c r="B98" s="11" t="s">
        <v>22</v>
      </c>
      <c r="C98" s="11">
        <v>3</v>
      </c>
      <c r="D98" s="18">
        <v>52.057000000000002</v>
      </c>
      <c r="E98" s="12">
        <v>0.28215000000000001</v>
      </c>
      <c r="F98" s="12">
        <v>4.0000000000000003E-5</v>
      </c>
      <c r="G98" s="12">
        <v>2.6987000000000001E-3</v>
      </c>
      <c r="H98" s="12">
        <v>9.0999999999999993E-6</v>
      </c>
      <c r="I98" s="12">
        <v>1.4671620000000001</v>
      </c>
      <c r="J98" s="12">
        <v>5.3000000000000001E-5</v>
      </c>
      <c r="K98" s="17">
        <v>7.7299999999999994E-2</v>
      </c>
      <c r="L98" s="17">
        <v>2.4000000000000001E-4</v>
      </c>
      <c r="M98" s="18">
        <v>10.75</v>
      </c>
      <c r="N98" s="18">
        <f t="shared" si="6"/>
        <v>53.166037535177288</v>
      </c>
    </row>
    <row r="99" spans="1:14" x14ac:dyDescent="0.3">
      <c r="A99" s="2" t="s">
        <v>187</v>
      </c>
      <c r="B99" s="2" t="s">
        <v>22</v>
      </c>
      <c r="C99" s="2">
        <v>3</v>
      </c>
      <c r="D99" s="20">
        <v>52.213999999999999</v>
      </c>
      <c r="E99" s="7">
        <v>0.28214299999999998</v>
      </c>
      <c r="F99" s="7">
        <v>4.1E-5</v>
      </c>
      <c r="G99" s="7">
        <v>2.4781999999999998E-3</v>
      </c>
      <c r="H99" s="7">
        <v>3.4000000000000001E-6</v>
      </c>
      <c r="I99" s="7">
        <v>1.4672050000000001</v>
      </c>
      <c r="J99" s="7">
        <v>4.5000000000000003E-5</v>
      </c>
      <c r="K99" s="19">
        <v>7.2300000000000003E-2</v>
      </c>
      <c r="L99" s="19">
        <v>3.1E-4</v>
      </c>
      <c r="M99" s="20">
        <v>10.25</v>
      </c>
      <c r="N99" s="20">
        <f t="shared" si="6"/>
        <v>28.355220018616933</v>
      </c>
    </row>
    <row r="100" spans="1:14" x14ac:dyDescent="0.3">
      <c r="A100" s="11" t="s">
        <v>188</v>
      </c>
      <c r="B100" s="11" t="s">
        <v>22</v>
      </c>
      <c r="C100" s="11">
        <v>3</v>
      </c>
      <c r="D100" s="18">
        <v>52.097999999999999</v>
      </c>
      <c r="E100" s="12">
        <v>0.28210499999999999</v>
      </c>
      <c r="F100" s="12">
        <v>4.6E-5</v>
      </c>
      <c r="G100" s="12">
        <v>3.3509999999999998E-3</v>
      </c>
      <c r="H100" s="12">
        <v>1.2E-5</v>
      </c>
      <c r="I100" s="12">
        <v>1.467141</v>
      </c>
      <c r="J100" s="12">
        <v>3.4999999999999997E-5</v>
      </c>
      <c r="K100" s="17">
        <v>9.8360000000000003E-2</v>
      </c>
      <c r="L100" s="17">
        <v>5.9999999999999995E-4</v>
      </c>
      <c r="M100" s="18">
        <v>11.6</v>
      </c>
      <c r="N100" s="18">
        <f t="shared" si="6"/>
        <v>106.33207507055134</v>
      </c>
    </row>
    <row r="101" spans="1:14" x14ac:dyDescent="0.3">
      <c r="A101" s="2" t="s">
        <v>189</v>
      </c>
      <c r="B101" s="2" t="s">
        <v>22</v>
      </c>
      <c r="C101" s="2">
        <v>3</v>
      </c>
      <c r="D101" s="20">
        <v>52.167999999999999</v>
      </c>
      <c r="E101" s="7">
        <v>0.28215400000000002</v>
      </c>
      <c r="F101" s="7">
        <v>3.8999999999999999E-5</v>
      </c>
      <c r="G101" s="7">
        <v>3.852E-3</v>
      </c>
      <c r="H101" s="7">
        <v>1.4E-5</v>
      </c>
      <c r="I101" s="7">
        <v>1.4671339999999999</v>
      </c>
      <c r="J101" s="7">
        <v>4.0000000000000003E-5</v>
      </c>
      <c r="K101" s="19">
        <v>0.11556</v>
      </c>
      <c r="L101" s="19">
        <v>2.9999999999999997E-4</v>
      </c>
      <c r="M101" s="20">
        <v>11.78</v>
      </c>
      <c r="N101" s="20">
        <f t="shared" si="6"/>
        <v>67.343647544584144</v>
      </c>
    </row>
    <row r="102" spans="1:14" x14ac:dyDescent="0.3">
      <c r="A102" s="11" t="s">
        <v>190</v>
      </c>
      <c r="B102" s="11" t="s">
        <v>22</v>
      </c>
      <c r="C102" s="11">
        <v>3</v>
      </c>
      <c r="D102" s="18">
        <v>52.148000000000003</v>
      </c>
      <c r="E102" s="12">
        <v>0.28212100000000001</v>
      </c>
      <c r="F102" s="12">
        <v>3.8999999999999999E-5</v>
      </c>
      <c r="G102" s="12">
        <v>3.1059999999999998E-3</v>
      </c>
      <c r="H102" s="12">
        <v>1.0000000000000001E-5</v>
      </c>
      <c r="I102" s="12">
        <v>1.4671460000000001</v>
      </c>
      <c r="J102" s="12">
        <v>4.1E-5</v>
      </c>
      <c r="K102" s="17">
        <v>9.178E-2</v>
      </c>
      <c r="L102" s="17">
        <v>2.2000000000000001E-4</v>
      </c>
      <c r="M102" s="18">
        <v>13.9</v>
      </c>
      <c r="N102" s="18">
        <f t="shared" si="6"/>
        <v>49.621635032923955</v>
      </c>
    </row>
    <row r="103" spans="1:14" x14ac:dyDescent="0.3">
      <c r="A103" s="2" t="s">
        <v>191</v>
      </c>
      <c r="B103" s="2" t="s">
        <v>22</v>
      </c>
      <c r="C103" s="2">
        <v>3</v>
      </c>
      <c r="D103" s="20">
        <v>52.097000000000001</v>
      </c>
      <c r="E103" s="7">
        <v>0.282134</v>
      </c>
      <c r="F103" s="7">
        <v>3.8999999999999999E-5</v>
      </c>
      <c r="G103" s="7">
        <v>3.8170000000000001E-3</v>
      </c>
      <c r="H103" s="7">
        <v>7.2000000000000002E-5</v>
      </c>
      <c r="I103" s="7">
        <v>1.4671540000000001</v>
      </c>
      <c r="J103" s="7">
        <v>4.5000000000000003E-5</v>
      </c>
      <c r="K103" s="19">
        <v>0.1149</v>
      </c>
      <c r="L103" s="19">
        <v>1.1999999999999999E-3</v>
      </c>
      <c r="M103" s="20">
        <v>10.63</v>
      </c>
      <c r="N103" s="20">
        <f t="shared" si="6"/>
        <v>3.544402502450088</v>
      </c>
    </row>
    <row r="104" spans="1:14" x14ac:dyDescent="0.3">
      <c r="A104" s="11" t="s">
        <v>192</v>
      </c>
      <c r="B104" s="11" t="s">
        <v>22</v>
      </c>
      <c r="C104" s="11">
        <v>3</v>
      </c>
      <c r="D104" s="18">
        <v>52.134999999999998</v>
      </c>
      <c r="E104" s="12">
        <v>0.282136</v>
      </c>
      <c r="F104" s="12">
        <v>4.1999999999999998E-5</v>
      </c>
      <c r="G104" s="12">
        <v>2.8709999999999999E-3</v>
      </c>
      <c r="H104" s="12">
        <v>1.7E-5</v>
      </c>
      <c r="I104" s="12">
        <v>1.4671320000000001</v>
      </c>
      <c r="J104" s="12">
        <v>4.3000000000000002E-5</v>
      </c>
      <c r="K104" s="17">
        <v>8.1659999999999996E-2</v>
      </c>
      <c r="L104" s="17">
        <v>4.0000000000000002E-4</v>
      </c>
      <c r="M104" s="18">
        <v>10.34</v>
      </c>
      <c r="N104" s="18">
        <f t="shared" si="6"/>
        <v>3.5444025022533343</v>
      </c>
    </row>
    <row r="105" spans="1:14" x14ac:dyDescent="0.3">
      <c r="A105" s="2" t="s">
        <v>193</v>
      </c>
      <c r="B105" s="2" t="s">
        <v>22</v>
      </c>
      <c r="C105" s="2">
        <v>3</v>
      </c>
      <c r="D105" s="20">
        <v>52.156999999999996</v>
      </c>
      <c r="E105" s="7">
        <v>0.28216200000000002</v>
      </c>
      <c r="F105" s="7">
        <v>2.5999999999999998E-5</v>
      </c>
      <c r="G105" s="7">
        <v>1.4580000000000001E-3</v>
      </c>
      <c r="H105" s="7">
        <v>7.2000000000000002E-5</v>
      </c>
      <c r="I105" s="7">
        <v>1.4671479999999999</v>
      </c>
      <c r="J105" s="7">
        <v>3.3000000000000003E-5</v>
      </c>
      <c r="K105" s="19">
        <v>3.95E-2</v>
      </c>
      <c r="L105" s="19">
        <v>2.3999999999999998E-3</v>
      </c>
      <c r="M105" s="20">
        <v>15.2</v>
      </c>
      <c r="N105" s="20">
        <f t="shared" si="6"/>
        <v>95.698867563397826</v>
      </c>
    </row>
    <row r="106" spans="1:14" x14ac:dyDescent="0.3">
      <c r="A106" s="11" t="s">
        <v>232</v>
      </c>
      <c r="B106" s="11" t="s">
        <v>22</v>
      </c>
      <c r="C106" s="11">
        <v>3</v>
      </c>
      <c r="D106" s="18">
        <v>52.174999999999997</v>
      </c>
      <c r="E106" s="12">
        <v>0.28215899999999999</v>
      </c>
      <c r="F106" s="12">
        <v>3.6999999999999998E-5</v>
      </c>
      <c r="G106" s="12">
        <v>2.4719999999999998E-3</v>
      </c>
      <c r="H106" s="12">
        <v>2.6999999999999999E-5</v>
      </c>
      <c r="I106" s="12">
        <v>1.467123</v>
      </c>
      <c r="J106" s="12">
        <v>3.6000000000000001E-5</v>
      </c>
      <c r="K106" s="17">
        <v>7.1440000000000003E-2</v>
      </c>
      <c r="L106" s="17">
        <v>5.1999999999999995E-4</v>
      </c>
      <c r="M106" s="18">
        <v>11.2</v>
      </c>
      <c r="N106" s="18">
        <f t="shared" si="6"/>
        <v>85.065660056244312</v>
      </c>
    </row>
    <row r="107" spans="1:14" x14ac:dyDescent="0.3">
      <c r="A107" s="2"/>
      <c r="B107" s="2"/>
      <c r="C107" s="2"/>
      <c r="D107" s="2"/>
      <c r="E107" s="7"/>
      <c r="F107" s="7"/>
      <c r="G107" s="7"/>
      <c r="H107" s="7"/>
      <c r="I107" s="7"/>
      <c r="J107" s="7"/>
      <c r="K107" s="19"/>
      <c r="L107" s="19"/>
      <c r="M107" s="20"/>
      <c r="N107" s="20"/>
    </row>
    <row r="108" spans="1:14" x14ac:dyDescent="0.3">
      <c r="A108" s="11" t="s">
        <v>194</v>
      </c>
      <c r="B108" s="11" t="s">
        <v>22</v>
      </c>
      <c r="C108" s="11">
        <v>3</v>
      </c>
      <c r="D108" s="18">
        <v>52.252000000000002</v>
      </c>
      <c r="E108" s="12">
        <v>0.28247899999999998</v>
      </c>
      <c r="F108" s="12">
        <v>2.3E-5</v>
      </c>
      <c r="G108" s="12">
        <v>1.5867999999999999E-4</v>
      </c>
      <c r="H108" s="12">
        <v>6.4000000000000001E-7</v>
      </c>
      <c r="I108" s="12">
        <v>1.4671810000000001</v>
      </c>
      <c r="J108" s="12">
        <v>4.0000000000000003E-5</v>
      </c>
      <c r="K108" s="17">
        <v>6.5490000000000001E-3</v>
      </c>
      <c r="L108" s="17">
        <v>4.8999999999999998E-5</v>
      </c>
      <c r="M108" s="18">
        <v>13.8</v>
      </c>
      <c r="N108" s="18">
        <f t="shared" ref="N108:N134" si="7">ABS(0.282482-E108)/0.282482*1000000</f>
        <v>10.620145708507996</v>
      </c>
    </row>
    <row r="109" spans="1:14" x14ac:dyDescent="0.3">
      <c r="A109" s="2" t="s">
        <v>195</v>
      </c>
      <c r="B109" s="2" t="s">
        <v>22</v>
      </c>
      <c r="C109" s="2">
        <v>3</v>
      </c>
      <c r="D109" s="20">
        <v>52.118000000000002</v>
      </c>
      <c r="E109" s="7">
        <v>0.28249600000000002</v>
      </c>
      <c r="F109" s="7">
        <v>2.4000000000000001E-5</v>
      </c>
      <c r="G109" s="7">
        <v>2.5489000000000002E-4</v>
      </c>
      <c r="H109" s="7">
        <v>4.0999999999999999E-7</v>
      </c>
      <c r="I109" s="7">
        <v>1.467185</v>
      </c>
      <c r="J109" s="7">
        <v>3.4E-5</v>
      </c>
      <c r="K109" s="19">
        <v>1.0333999999999999E-2</v>
      </c>
      <c r="L109" s="19">
        <v>7.4999999999999993E-5</v>
      </c>
      <c r="M109" s="20">
        <v>13.1</v>
      </c>
      <c r="N109" s="20">
        <f t="shared" si="7"/>
        <v>49.560679972578782</v>
      </c>
    </row>
    <row r="110" spans="1:14" x14ac:dyDescent="0.3">
      <c r="A110" s="11" t="s">
        <v>196</v>
      </c>
      <c r="B110" s="11" t="s">
        <v>22</v>
      </c>
      <c r="C110" s="11">
        <v>3</v>
      </c>
      <c r="D110" s="18">
        <v>52.116</v>
      </c>
      <c r="E110" s="12">
        <v>0.28248400000000001</v>
      </c>
      <c r="F110" s="12">
        <v>2.8E-5</v>
      </c>
      <c r="G110" s="12">
        <v>1.437E-4</v>
      </c>
      <c r="H110" s="12">
        <v>5.5000000000000003E-7</v>
      </c>
      <c r="I110" s="12">
        <v>1.467163</v>
      </c>
      <c r="J110" s="12">
        <v>3.4999999999999997E-5</v>
      </c>
      <c r="K110" s="17">
        <v>5.9779999999999998E-3</v>
      </c>
      <c r="L110" s="17">
        <v>8.0000000000000007E-5</v>
      </c>
      <c r="M110" s="18">
        <v>14.1</v>
      </c>
      <c r="N110" s="18">
        <f t="shared" si="7"/>
        <v>7.0800971389398271</v>
      </c>
    </row>
    <row r="111" spans="1:14" x14ac:dyDescent="0.3">
      <c r="A111" s="2" t="s">
        <v>197</v>
      </c>
      <c r="B111" s="2" t="s">
        <v>22</v>
      </c>
      <c r="C111" s="2">
        <v>3</v>
      </c>
      <c r="D111" s="20">
        <v>52.106999999999999</v>
      </c>
      <c r="E111" s="7">
        <v>0.28247800000000001</v>
      </c>
      <c r="F111" s="7">
        <v>2.5000000000000001E-5</v>
      </c>
      <c r="G111" s="7">
        <v>1.9882E-4</v>
      </c>
      <c r="H111" s="7">
        <v>9.5999999999999991E-7</v>
      </c>
      <c r="I111" s="7">
        <v>1.4671460000000001</v>
      </c>
      <c r="J111" s="7">
        <v>4.3000000000000002E-5</v>
      </c>
      <c r="K111" s="19">
        <v>8.1399999999999997E-3</v>
      </c>
      <c r="L111" s="19">
        <v>1.2E-4</v>
      </c>
      <c r="M111" s="20">
        <v>14.1</v>
      </c>
      <c r="N111" s="20">
        <f t="shared" si="7"/>
        <v>14.160194277879654</v>
      </c>
    </row>
    <row r="112" spans="1:14" x14ac:dyDescent="0.3">
      <c r="A112" s="11" t="s">
        <v>198</v>
      </c>
      <c r="B112" s="11" t="s">
        <v>22</v>
      </c>
      <c r="C112" s="11">
        <v>3</v>
      </c>
      <c r="D112" s="18">
        <v>52.152999999999999</v>
      </c>
      <c r="E112" s="12">
        <v>0.28248699999999999</v>
      </c>
      <c r="F112" s="12">
        <v>2.5999999999999998E-5</v>
      </c>
      <c r="G112" s="12">
        <v>2.2499999999999999E-4</v>
      </c>
      <c r="H112" s="12">
        <v>2.3E-6</v>
      </c>
      <c r="I112" s="12">
        <v>1.4671609999999999</v>
      </c>
      <c r="J112" s="12">
        <v>3.8999999999999999E-5</v>
      </c>
      <c r="K112" s="17">
        <v>9.0500000000000008E-3</v>
      </c>
      <c r="L112" s="17">
        <v>1.4999999999999999E-4</v>
      </c>
      <c r="M112" s="18">
        <v>13.8</v>
      </c>
      <c r="N112" s="18">
        <f t="shared" si="7"/>
        <v>17.70024284725131</v>
      </c>
    </row>
    <row r="113" spans="1:14" x14ac:dyDescent="0.3">
      <c r="A113" s="2" t="s">
        <v>199</v>
      </c>
      <c r="B113" s="2" t="s">
        <v>22</v>
      </c>
      <c r="C113" s="2">
        <v>3</v>
      </c>
      <c r="D113" s="20">
        <v>52.082999999999998</v>
      </c>
      <c r="E113" s="7">
        <v>0.28247899999999998</v>
      </c>
      <c r="F113" s="7">
        <v>2.4000000000000001E-5</v>
      </c>
      <c r="G113" s="7">
        <v>1.8202E-4</v>
      </c>
      <c r="H113" s="7">
        <v>2.7000000000000001E-7</v>
      </c>
      <c r="I113" s="7">
        <v>1.467155</v>
      </c>
      <c r="J113" s="7">
        <v>4.1E-5</v>
      </c>
      <c r="K113" s="19">
        <v>7.352E-3</v>
      </c>
      <c r="L113" s="19">
        <v>4.6999999999999997E-5</v>
      </c>
      <c r="M113" s="20">
        <v>13.9</v>
      </c>
      <c r="N113" s="20">
        <f t="shared" si="7"/>
        <v>10.620145708507996</v>
      </c>
    </row>
    <row r="114" spans="1:14" x14ac:dyDescent="0.3">
      <c r="A114" s="11" t="s">
        <v>200</v>
      </c>
      <c r="B114" s="11" t="s">
        <v>22</v>
      </c>
      <c r="C114" s="11">
        <v>3</v>
      </c>
      <c r="D114" s="18">
        <v>52.215000000000003</v>
      </c>
      <c r="E114" s="12">
        <v>0.28248499999999999</v>
      </c>
      <c r="F114" s="12">
        <v>2.6999999999999999E-5</v>
      </c>
      <c r="G114" s="12">
        <v>1.8482000000000001E-4</v>
      </c>
      <c r="H114" s="12">
        <v>3.1E-7</v>
      </c>
      <c r="I114" s="12">
        <v>1.46719</v>
      </c>
      <c r="J114" s="12">
        <v>3.3000000000000003E-5</v>
      </c>
      <c r="K114" s="17">
        <v>7.5189999999999996E-3</v>
      </c>
      <c r="L114" s="17">
        <v>5.7000000000000003E-5</v>
      </c>
      <c r="M114" s="18">
        <v>14.2</v>
      </c>
      <c r="N114" s="18">
        <f t="shared" si="7"/>
        <v>10.620145708311483</v>
      </c>
    </row>
    <row r="115" spans="1:14" x14ac:dyDescent="0.3">
      <c r="A115" s="2" t="s">
        <v>201</v>
      </c>
      <c r="B115" s="2" t="s">
        <v>22</v>
      </c>
      <c r="C115" s="2">
        <v>3</v>
      </c>
      <c r="D115" s="20">
        <v>52.197000000000003</v>
      </c>
      <c r="E115" s="7">
        <v>0.28247100000000003</v>
      </c>
      <c r="F115" s="7">
        <v>2.5999999999999998E-5</v>
      </c>
      <c r="G115" s="7">
        <v>1.5814E-4</v>
      </c>
      <c r="H115" s="7">
        <v>2.2000000000000001E-7</v>
      </c>
      <c r="I115" s="7">
        <v>1.4671609999999999</v>
      </c>
      <c r="J115" s="7">
        <v>3.6000000000000001E-5</v>
      </c>
      <c r="K115" s="19">
        <v>6.4770000000000001E-3</v>
      </c>
      <c r="L115" s="19">
        <v>4.3999999999999999E-5</v>
      </c>
      <c r="M115" s="20">
        <v>14.5</v>
      </c>
      <c r="N115" s="20">
        <f t="shared" si="7"/>
        <v>38.940534264070791</v>
      </c>
    </row>
    <row r="116" spans="1:14" x14ac:dyDescent="0.3">
      <c r="A116" s="11" t="s">
        <v>202</v>
      </c>
      <c r="B116" s="11" t="s">
        <v>22</v>
      </c>
      <c r="C116" s="11">
        <v>3</v>
      </c>
      <c r="D116" s="18">
        <v>52.191000000000003</v>
      </c>
      <c r="E116" s="12">
        <v>0.28248699999999999</v>
      </c>
      <c r="F116" s="12">
        <v>3.0000000000000001E-5</v>
      </c>
      <c r="G116" s="12">
        <v>2.1686000000000001E-4</v>
      </c>
      <c r="H116" s="12">
        <v>7.5000000000000002E-7</v>
      </c>
      <c r="I116" s="12">
        <v>1.4671700000000001</v>
      </c>
      <c r="J116" s="12">
        <v>4.1E-5</v>
      </c>
      <c r="K116" s="17">
        <v>8.8590000000000006E-3</v>
      </c>
      <c r="L116" s="17">
        <v>6.3999999999999997E-5</v>
      </c>
      <c r="M116" s="18">
        <v>13.6</v>
      </c>
      <c r="N116" s="18">
        <f t="shared" si="7"/>
        <v>17.70024284725131</v>
      </c>
    </row>
    <row r="117" spans="1:14" x14ac:dyDescent="0.3">
      <c r="A117" s="2" t="s">
        <v>203</v>
      </c>
      <c r="B117" s="2" t="s">
        <v>22</v>
      </c>
      <c r="C117" s="2">
        <v>3</v>
      </c>
      <c r="D117" s="20">
        <v>52.186</v>
      </c>
      <c r="E117" s="7">
        <v>0.28246199999999999</v>
      </c>
      <c r="F117" s="7">
        <v>2.0999999999999999E-5</v>
      </c>
      <c r="G117" s="7">
        <v>2.1073000000000001E-4</v>
      </c>
      <c r="H117" s="7">
        <v>8.0999999999999997E-7</v>
      </c>
      <c r="I117" s="7">
        <v>1.4671419999999999</v>
      </c>
      <c r="J117" s="7">
        <v>4.0000000000000003E-5</v>
      </c>
      <c r="K117" s="19">
        <v>8.6459999999999992E-3</v>
      </c>
      <c r="L117" s="19">
        <v>4.1999999999999998E-5</v>
      </c>
      <c r="M117" s="20">
        <v>14</v>
      </c>
      <c r="N117" s="20">
        <f t="shared" si="7"/>
        <v>70.800971389398271</v>
      </c>
    </row>
    <row r="118" spans="1:14" x14ac:dyDescent="0.3">
      <c r="A118" s="11" t="s">
        <v>204</v>
      </c>
      <c r="B118" s="11" t="s">
        <v>22</v>
      </c>
      <c r="C118" s="11">
        <v>3</v>
      </c>
      <c r="D118" s="18">
        <v>52.180999999999997</v>
      </c>
      <c r="E118" s="12">
        <v>0.282499</v>
      </c>
      <c r="F118" s="12">
        <v>2.1999999999999999E-5</v>
      </c>
      <c r="G118" s="12">
        <v>1.8228E-4</v>
      </c>
      <c r="H118" s="12">
        <v>4.7E-7</v>
      </c>
      <c r="I118" s="12">
        <v>1.4671879999999999</v>
      </c>
      <c r="J118" s="12">
        <v>3.8999999999999999E-5</v>
      </c>
      <c r="K118" s="17">
        <v>7.4359999999999999E-3</v>
      </c>
      <c r="L118" s="17">
        <v>6.3999999999999997E-5</v>
      </c>
      <c r="M118" s="18">
        <v>14</v>
      </c>
      <c r="N118" s="18">
        <f t="shared" si="7"/>
        <v>60.180825680890266</v>
      </c>
    </row>
    <row r="119" spans="1:14" x14ac:dyDescent="0.3">
      <c r="A119" s="2" t="s">
        <v>205</v>
      </c>
      <c r="B119" s="2" t="s">
        <v>22</v>
      </c>
      <c r="C119" s="2">
        <v>3</v>
      </c>
      <c r="D119" s="20">
        <v>52.12</v>
      </c>
      <c r="E119" s="7">
        <v>0.28247899999999998</v>
      </c>
      <c r="F119" s="7">
        <v>2.4000000000000001E-5</v>
      </c>
      <c r="G119" s="7">
        <v>2.052E-4</v>
      </c>
      <c r="H119" s="7">
        <v>3.4000000000000001E-6</v>
      </c>
      <c r="I119" s="7">
        <v>1.4671780000000001</v>
      </c>
      <c r="J119" s="7">
        <v>4.0000000000000003E-5</v>
      </c>
      <c r="K119" s="19">
        <v>8.3099999999999997E-3</v>
      </c>
      <c r="L119" s="19">
        <v>1.7000000000000001E-4</v>
      </c>
      <c r="M119" s="20">
        <v>13.7</v>
      </c>
      <c r="N119" s="20">
        <f t="shared" si="7"/>
        <v>10.620145708507996</v>
      </c>
    </row>
    <row r="120" spans="1:14" x14ac:dyDescent="0.3">
      <c r="A120" s="11" t="s">
        <v>206</v>
      </c>
      <c r="B120" s="11" t="s">
        <v>22</v>
      </c>
      <c r="C120" s="11">
        <v>3</v>
      </c>
      <c r="D120" s="18">
        <v>52.194000000000003</v>
      </c>
      <c r="E120" s="12">
        <v>0.282474</v>
      </c>
      <c r="F120" s="12">
        <v>2.6999999999999999E-5</v>
      </c>
      <c r="G120" s="12">
        <v>1.8322999999999999E-4</v>
      </c>
      <c r="H120" s="12">
        <v>2.8999999999999998E-7</v>
      </c>
      <c r="I120" s="12">
        <v>1.4671890000000001</v>
      </c>
      <c r="J120" s="12">
        <v>3.6000000000000001E-5</v>
      </c>
      <c r="K120" s="17">
        <v>7.4139999999999996E-3</v>
      </c>
      <c r="L120" s="17">
        <v>5.3000000000000001E-5</v>
      </c>
      <c r="M120" s="18">
        <v>14.3</v>
      </c>
      <c r="N120" s="18">
        <f t="shared" si="7"/>
        <v>28.320388555759308</v>
      </c>
    </row>
    <row r="121" spans="1:14" x14ac:dyDescent="0.3">
      <c r="A121" s="2" t="s">
        <v>207</v>
      </c>
      <c r="B121" s="2" t="s">
        <v>22</v>
      </c>
      <c r="C121" s="2">
        <v>3</v>
      </c>
      <c r="D121" s="20">
        <v>52.161000000000001</v>
      </c>
      <c r="E121" s="7">
        <v>0.28247</v>
      </c>
      <c r="F121" s="7">
        <v>2.5999999999999998E-5</v>
      </c>
      <c r="G121" s="7">
        <v>1.5856E-4</v>
      </c>
      <c r="H121" s="7">
        <v>2.2999999999999999E-7</v>
      </c>
      <c r="I121" s="7">
        <v>1.4671650000000001</v>
      </c>
      <c r="J121" s="7">
        <v>3.4999999999999997E-5</v>
      </c>
      <c r="K121" s="19">
        <v>6.3959999999999998E-3</v>
      </c>
      <c r="L121" s="19">
        <v>4.1999999999999998E-5</v>
      </c>
      <c r="M121" s="20">
        <v>14.2</v>
      </c>
      <c r="N121" s="20">
        <f t="shared" si="7"/>
        <v>42.480582833638962</v>
      </c>
    </row>
    <row r="122" spans="1:14" x14ac:dyDescent="0.3">
      <c r="A122" s="11" t="s">
        <v>208</v>
      </c>
      <c r="B122" s="11" t="s">
        <v>22</v>
      </c>
      <c r="C122" s="11">
        <v>3</v>
      </c>
      <c r="D122" s="18">
        <v>52.241999999999997</v>
      </c>
      <c r="E122" s="12">
        <v>0.28247800000000001</v>
      </c>
      <c r="F122" s="12">
        <v>3.1000000000000001E-5</v>
      </c>
      <c r="G122" s="12">
        <v>1.8242000000000001E-4</v>
      </c>
      <c r="H122" s="12">
        <v>2.7000000000000001E-7</v>
      </c>
      <c r="I122" s="12">
        <v>1.4671689999999999</v>
      </c>
      <c r="J122" s="12">
        <v>4.0000000000000003E-5</v>
      </c>
      <c r="K122" s="17">
        <v>7.4359999999999999E-3</v>
      </c>
      <c r="L122" s="17">
        <v>3.4E-5</v>
      </c>
      <c r="M122" s="18">
        <v>13.8</v>
      </c>
      <c r="N122" s="18">
        <f t="shared" si="7"/>
        <v>14.160194277879654</v>
      </c>
    </row>
    <row r="123" spans="1:14" x14ac:dyDescent="0.3">
      <c r="A123" s="2" t="s">
        <v>209</v>
      </c>
      <c r="B123" s="2" t="s">
        <v>22</v>
      </c>
      <c r="C123" s="2">
        <v>3</v>
      </c>
      <c r="D123" s="20">
        <v>52.188000000000002</v>
      </c>
      <c r="E123" s="7">
        <v>0.28245199999999998</v>
      </c>
      <c r="F123" s="7">
        <v>2.8E-5</v>
      </c>
      <c r="G123" s="7">
        <v>2.0562999999999999E-4</v>
      </c>
      <c r="H123" s="7">
        <v>6.3E-7</v>
      </c>
      <c r="I123" s="7">
        <v>1.467149</v>
      </c>
      <c r="J123" s="7">
        <v>4.5000000000000003E-5</v>
      </c>
      <c r="K123" s="19">
        <v>8.3859999999999994E-3</v>
      </c>
      <c r="L123" s="19">
        <v>6.7999999999999999E-5</v>
      </c>
      <c r="M123" s="20">
        <v>13.7</v>
      </c>
      <c r="N123" s="20">
        <f t="shared" si="7"/>
        <v>106.2014570840974</v>
      </c>
    </row>
    <row r="124" spans="1:14" x14ac:dyDescent="0.3">
      <c r="A124" s="11" t="s">
        <v>210</v>
      </c>
      <c r="B124" s="11" t="s">
        <v>22</v>
      </c>
      <c r="C124" s="11">
        <v>3</v>
      </c>
      <c r="D124" s="18">
        <v>52.128</v>
      </c>
      <c r="E124" s="12">
        <v>0.28250199999999998</v>
      </c>
      <c r="F124" s="12">
        <v>2.5999999999999998E-5</v>
      </c>
      <c r="G124" s="12">
        <v>2.0401999999999999E-4</v>
      </c>
      <c r="H124" s="12">
        <v>2.4999999999999999E-7</v>
      </c>
      <c r="I124" s="12">
        <v>1.46716</v>
      </c>
      <c r="J124" s="12">
        <v>4.5000000000000003E-5</v>
      </c>
      <c r="K124" s="17">
        <v>8.1519999999999995E-3</v>
      </c>
      <c r="L124" s="17">
        <v>5.8E-5</v>
      </c>
      <c r="M124" s="18">
        <v>13.6</v>
      </c>
      <c r="N124" s="18">
        <f t="shared" si="7"/>
        <v>70.800971389201749</v>
      </c>
    </row>
    <row r="125" spans="1:14" x14ac:dyDescent="0.3">
      <c r="A125" s="2" t="s">
        <v>211</v>
      </c>
      <c r="B125" s="2" t="s">
        <v>22</v>
      </c>
      <c r="C125" s="2">
        <v>3</v>
      </c>
      <c r="D125" s="20">
        <v>52.103000000000002</v>
      </c>
      <c r="E125" s="7">
        <v>0.282497</v>
      </c>
      <c r="F125" s="7">
        <v>2.8E-5</v>
      </c>
      <c r="G125" s="7">
        <v>1.8028E-4</v>
      </c>
      <c r="H125" s="7">
        <v>3.2000000000000001E-7</v>
      </c>
      <c r="I125" s="7">
        <v>1.467185</v>
      </c>
      <c r="J125" s="7">
        <v>4.3999999999999999E-5</v>
      </c>
      <c r="K125" s="19">
        <v>7.2839999999999997E-3</v>
      </c>
      <c r="L125" s="19">
        <v>4.3999999999999999E-5</v>
      </c>
      <c r="M125" s="20">
        <v>14.1</v>
      </c>
      <c r="N125" s="20">
        <f t="shared" si="7"/>
        <v>53.100728541950446</v>
      </c>
    </row>
    <row r="126" spans="1:14" x14ac:dyDescent="0.3">
      <c r="A126" s="11" t="s">
        <v>212</v>
      </c>
      <c r="B126" s="11" t="s">
        <v>22</v>
      </c>
      <c r="C126" s="11">
        <v>3</v>
      </c>
      <c r="D126" s="18">
        <v>52.125999999999998</v>
      </c>
      <c r="E126" s="12">
        <v>0.28247800000000001</v>
      </c>
      <c r="F126" s="12">
        <v>2.0999999999999999E-5</v>
      </c>
      <c r="G126" s="12">
        <v>1.5093999999999999E-4</v>
      </c>
      <c r="H126" s="12">
        <v>4.9999999999999998E-7</v>
      </c>
      <c r="I126" s="12">
        <v>1.4671529999999999</v>
      </c>
      <c r="J126" s="12">
        <v>3.6999999999999998E-5</v>
      </c>
      <c r="K126" s="17">
        <v>6.3140000000000002E-3</v>
      </c>
      <c r="L126" s="17">
        <v>9.2999999999999997E-5</v>
      </c>
      <c r="M126" s="18">
        <v>14.6</v>
      </c>
      <c r="N126" s="18">
        <f t="shared" si="7"/>
        <v>14.160194277879654</v>
      </c>
    </row>
    <row r="127" spans="1:14" x14ac:dyDescent="0.3">
      <c r="A127" s="2" t="s">
        <v>213</v>
      </c>
      <c r="B127" s="2" t="s">
        <v>22</v>
      </c>
      <c r="C127" s="2">
        <v>3</v>
      </c>
      <c r="D127" s="20">
        <v>52.122</v>
      </c>
      <c r="E127" s="7">
        <v>0.28246199999999999</v>
      </c>
      <c r="F127" s="7">
        <v>2.9E-5</v>
      </c>
      <c r="G127" s="7">
        <v>2.5520000000000002E-4</v>
      </c>
      <c r="H127" s="7">
        <v>1.5999999999999999E-6</v>
      </c>
      <c r="I127" s="7">
        <v>1.467152</v>
      </c>
      <c r="J127" s="7">
        <v>5.3000000000000001E-5</v>
      </c>
      <c r="K127" s="19">
        <v>1.0243E-2</v>
      </c>
      <c r="L127" s="19">
        <v>3.6000000000000001E-5</v>
      </c>
      <c r="M127" s="20">
        <v>13.3</v>
      </c>
      <c r="N127" s="20">
        <f t="shared" si="7"/>
        <v>70.800971389398271</v>
      </c>
    </row>
    <row r="128" spans="1:14" x14ac:dyDescent="0.3">
      <c r="A128" s="11" t="s">
        <v>214</v>
      </c>
      <c r="B128" s="11" t="s">
        <v>22</v>
      </c>
      <c r="C128" s="11">
        <v>3</v>
      </c>
      <c r="D128" s="18">
        <v>52.13</v>
      </c>
      <c r="E128" s="12">
        <v>0.282495</v>
      </c>
      <c r="F128" s="12">
        <v>2.3E-5</v>
      </c>
      <c r="G128" s="12">
        <v>1.5123E-4</v>
      </c>
      <c r="H128" s="12">
        <v>4.0999999999999999E-7</v>
      </c>
      <c r="I128" s="12">
        <v>1.4671829999999999</v>
      </c>
      <c r="J128" s="12">
        <v>3.3000000000000003E-5</v>
      </c>
      <c r="K128" s="17">
        <v>6.0809999999999996E-3</v>
      </c>
      <c r="L128" s="17">
        <v>4.3000000000000002E-5</v>
      </c>
      <c r="M128" s="18">
        <v>14.8</v>
      </c>
      <c r="N128" s="18">
        <f t="shared" si="7"/>
        <v>46.020631403010618</v>
      </c>
    </row>
    <row r="129" spans="1:14" x14ac:dyDescent="0.3">
      <c r="A129" s="2" t="s">
        <v>215</v>
      </c>
      <c r="B129" s="2" t="s">
        <v>22</v>
      </c>
      <c r="C129" s="2">
        <v>3</v>
      </c>
      <c r="D129" s="20">
        <v>52.136000000000003</v>
      </c>
      <c r="E129" s="7">
        <v>0.28249800000000003</v>
      </c>
      <c r="F129" s="7">
        <v>2.5000000000000001E-5</v>
      </c>
      <c r="G129" s="7">
        <v>2.9169999999999999E-4</v>
      </c>
      <c r="H129" s="7">
        <v>1.5E-6</v>
      </c>
      <c r="I129" s="7">
        <v>1.4671860000000001</v>
      </c>
      <c r="J129" s="7">
        <v>3.3000000000000003E-5</v>
      </c>
      <c r="K129" s="19">
        <v>1.2215999999999999E-2</v>
      </c>
      <c r="L129" s="19">
        <v>6.0000000000000002E-5</v>
      </c>
      <c r="M129" s="20">
        <v>13.4</v>
      </c>
      <c r="N129" s="20">
        <f t="shared" si="7"/>
        <v>56.640777111518616</v>
      </c>
    </row>
    <row r="130" spans="1:14" x14ac:dyDescent="0.3">
      <c r="A130" s="11" t="s">
        <v>216</v>
      </c>
      <c r="B130" s="11" t="s">
        <v>22</v>
      </c>
      <c r="C130" s="11">
        <v>3</v>
      </c>
      <c r="D130" s="18">
        <v>52.168999999999997</v>
      </c>
      <c r="E130" s="12">
        <v>0.28249999999999997</v>
      </c>
      <c r="F130" s="12">
        <v>2.4000000000000001E-5</v>
      </c>
      <c r="G130" s="12">
        <v>1.8365999999999999E-4</v>
      </c>
      <c r="H130" s="12">
        <v>2.1E-7</v>
      </c>
      <c r="I130" s="12">
        <v>1.467182</v>
      </c>
      <c r="J130" s="12">
        <v>3.4999999999999997E-5</v>
      </c>
      <c r="K130" s="17">
        <v>7.3969999999999999E-3</v>
      </c>
      <c r="L130" s="17">
        <v>6.4999999999999994E-5</v>
      </c>
      <c r="M130" s="18">
        <v>14.5</v>
      </c>
      <c r="N130" s="18">
        <f t="shared" si="7"/>
        <v>63.720874250261929</v>
      </c>
    </row>
    <row r="131" spans="1:14" x14ac:dyDescent="0.3">
      <c r="A131" s="2" t="s">
        <v>217</v>
      </c>
      <c r="B131" s="2" t="s">
        <v>22</v>
      </c>
      <c r="C131" s="2">
        <v>3</v>
      </c>
      <c r="D131" s="20">
        <v>52.082000000000001</v>
      </c>
      <c r="E131" s="7">
        <v>0.282501</v>
      </c>
      <c r="F131" s="7">
        <v>2.6999999999999999E-5</v>
      </c>
      <c r="G131" s="7">
        <v>2.5954999999999999E-4</v>
      </c>
      <c r="H131" s="7">
        <v>7.0999999999999998E-7</v>
      </c>
      <c r="I131" s="7">
        <v>1.467144</v>
      </c>
      <c r="J131" s="7">
        <v>4.0000000000000003E-5</v>
      </c>
      <c r="K131" s="19">
        <v>1.0495000000000001E-2</v>
      </c>
      <c r="L131" s="19">
        <v>8.3999999999999995E-5</v>
      </c>
      <c r="M131" s="20">
        <v>13.5</v>
      </c>
      <c r="N131" s="20">
        <f t="shared" si="7"/>
        <v>67.2609228198301</v>
      </c>
    </row>
    <row r="132" spans="1:14" x14ac:dyDescent="0.3">
      <c r="A132" s="11" t="s">
        <v>233</v>
      </c>
      <c r="B132" s="11" t="s">
        <v>22</v>
      </c>
      <c r="C132" s="11">
        <v>3</v>
      </c>
      <c r="D132" s="18">
        <v>52.14</v>
      </c>
      <c r="E132" s="12">
        <v>0.282474</v>
      </c>
      <c r="F132" s="12">
        <v>1.9000000000000001E-5</v>
      </c>
      <c r="G132" s="12">
        <v>2.6289999999999999E-4</v>
      </c>
      <c r="H132" s="12">
        <v>1.1000000000000001E-6</v>
      </c>
      <c r="I132" s="12">
        <v>1.467185</v>
      </c>
      <c r="J132" s="12">
        <v>3.8000000000000002E-5</v>
      </c>
      <c r="K132" s="17">
        <v>1.0369E-2</v>
      </c>
      <c r="L132" s="17">
        <v>4.8000000000000001E-5</v>
      </c>
      <c r="M132" s="18">
        <v>13.6</v>
      </c>
      <c r="N132" s="18">
        <f t="shared" si="7"/>
        <v>28.320388555759308</v>
      </c>
    </row>
    <row r="133" spans="1:14" x14ac:dyDescent="0.3">
      <c r="A133" s="2" t="s">
        <v>234</v>
      </c>
      <c r="B133" s="2" t="s">
        <v>22</v>
      </c>
      <c r="C133" s="2">
        <v>3</v>
      </c>
      <c r="D133" s="20">
        <v>52.095999999999997</v>
      </c>
      <c r="E133" s="7">
        <v>0.28246100000000002</v>
      </c>
      <c r="F133" s="7">
        <v>2.4000000000000001E-5</v>
      </c>
      <c r="G133" s="7">
        <v>2.6669999999999998E-4</v>
      </c>
      <c r="H133" s="7">
        <v>1.1999999999999999E-6</v>
      </c>
      <c r="I133" s="7">
        <v>1.4671529999999999</v>
      </c>
      <c r="J133" s="7">
        <v>4.1999999999999998E-5</v>
      </c>
      <c r="K133" s="19">
        <v>1.0559000000000001E-2</v>
      </c>
      <c r="L133" s="19">
        <v>4.3999999999999999E-5</v>
      </c>
      <c r="M133" s="20">
        <v>13.2</v>
      </c>
      <c r="N133" s="20">
        <f t="shared" si="7"/>
        <v>74.34101995876992</v>
      </c>
    </row>
    <row r="134" spans="1:14" x14ac:dyDescent="0.3">
      <c r="A134" s="11" t="s">
        <v>235</v>
      </c>
      <c r="B134" s="11" t="s">
        <v>22</v>
      </c>
      <c r="C134" s="11">
        <v>3</v>
      </c>
      <c r="D134" s="18">
        <v>52.12</v>
      </c>
      <c r="E134" s="12">
        <v>0.28248899999999999</v>
      </c>
      <c r="F134" s="12">
        <v>2.5999999999999998E-5</v>
      </c>
      <c r="G134" s="12">
        <v>2.9966999999999998E-4</v>
      </c>
      <c r="H134" s="12">
        <v>9.4E-7</v>
      </c>
      <c r="I134" s="12">
        <v>1.4671670000000001</v>
      </c>
      <c r="J134" s="12">
        <v>3.8999999999999999E-5</v>
      </c>
      <c r="K134" s="17">
        <v>1.2498E-2</v>
      </c>
      <c r="L134" s="17">
        <v>9.8999999999999994E-5</v>
      </c>
      <c r="M134" s="18">
        <v>12.9</v>
      </c>
      <c r="N134" s="18">
        <f t="shared" si="7"/>
        <v>24.780339986191137</v>
      </c>
    </row>
    <row r="135" spans="1:14" x14ac:dyDescent="0.3">
      <c r="A135" s="2"/>
      <c r="B135" s="2"/>
      <c r="C135" s="2"/>
      <c r="D135" s="20"/>
      <c r="E135" s="7"/>
      <c r="F135" s="7"/>
      <c r="G135" s="7"/>
      <c r="H135" s="7"/>
      <c r="I135" s="7"/>
      <c r="J135" s="7"/>
      <c r="K135" s="19"/>
      <c r="L135" s="19"/>
      <c r="M135" s="20"/>
      <c r="N135" s="20"/>
    </row>
    <row r="136" spans="1:14" x14ac:dyDescent="0.3">
      <c r="A136" s="11">
        <v>91500</v>
      </c>
      <c r="B136" s="11" t="s">
        <v>22</v>
      </c>
      <c r="C136" s="11">
        <v>3</v>
      </c>
      <c r="D136" s="18">
        <v>52.226999999999997</v>
      </c>
      <c r="E136" s="12">
        <v>0.28229599999999999</v>
      </c>
      <c r="F136" s="12">
        <v>3.6000000000000001E-5</v>
      </c>
      <c r="G136" s="12">
        <v>3.5280000000000001E-4</v>
      </c>
      <c r="H136" s="12">
        <v>9.9999999999999995E-7</v>
      </c>
      <c r="I136" s="12">
        <v>1.4672019999999999</v>
      </c>
      <c r="J136" s="12">
        <v>3.8999999999999999E-5</v>
      </c>
      <c r="K136" s="17">
        <v>9.894E-3</v>
      </c>
      <c r="L136" s="17">
        <v>6.6000000000000005E-5</v>
      </c>
      <c r="M136" s="18">
        <v>7.07</v>
      </c>
      <c r="N136" s="18">
        <f>ABS(0.282308-E136)/0.282308*1000000</f>
        <v>42.506765660243431</v>
      </c>
    </row>
    <row r="137" spans="1:14" x14ac:dyDescent="0.3">
      <c r="A137" s="2" t="s">
        <v>218</v>
      </c>
      <c r="B137" s="2" t="s">
        <v>22</v>
      </c>
      <c r="C137" s="2">
        <v>3</v>
      </c>
      <c r="D137" s="20">
        <v>52.149000000000001</v>
      </c>
      <c r="E137" s="7">
        <v>0.28233200000000003</v>
      </c>
      <c r="F137" s="7">
        <v>4.1E-5</v>
      </c>
      <c r="G137" s="7">
        <v>3.4131E-4</v>
      </c>
      <c r="H137" s="7">
        <v>7.3E-7</v>
      </c>
      <c r="I137" s="7">
        <v>1.4671810000000001</v>
      </c>
      <c r="J137" s="7">
        <v>5.1E-5</v>
      </c>
      <c r="K137" s="19">
        <v>9.5429999999999994E-3</v>
      </c>
      <c r="L137" s="19">
        <v>5.3999999999999998E-5</v>
      </c>
      <c r="M137" s="20">
        <v>7.3</v>
      </c>
      <c r="N137" s="20">
        <f t="shared" ref="N137:N153" si="8">ABS(0.282308-E137)/0.282308*1000000</f>
        <v>85.013531320486862</v>
      </c>
    </row>
    <row r="138" spans="1:14" x14ac:dyDescent="0.3">
      <c r="A138" s="11" t="s">
        <v>219</v>
      </c>
      <c r="B138" s="11" t="s">
        <v>22</v>
      </c>
      <c r="C138" s="11">
        <v>3</v>
      </c>
      <c r="D138" s="18">
        <v>36.670999999999999</v>
      </c>
      <c r="E138" s="12">
        <v>0.2823</v>
      </c>
      <c r="F138" s="12">
        <v>3.3000000000000003E-5</v>
      </c>
      <c r="G138" s="12">
        <v>3.4113999999999998E-4</v>
      </c>
      <c r="H138" s="12">
        <v>7.5000000000000002E-7</v>
      </c>
      <c r="I138" s="12">
        <v>1.4671369999999999</v>
      </c>
      <c r="J138" s="12">
        <v>6.0000000000000002E-5</v>
      </c>
      <c r="K138" s="17">
        <v>9.6469999999999993E-3</v>
      </c>
      <c r="L138" s="17">
        <v>5.8E-5</v>
      </c>
      <c r="M138" s="18">
        <v>8.1</v>
      </c>
      <c r="N138" s="18">
        <f t="shared" si="8"/>
        <v>28.337843773495617</v>
      </c>
    </row>
    <row r="139" spans="1:14" x14ac:dyDescent="0.3">
      <c r="A139" s="2" t="s">
        <v>220</v>
      </c>
      <c r="B139" s="2" t="s">
        <v>22</v>
      </c>
      <c r="C139" s="2">
        <v>3</v>
      </c>
      <c r="D139" s="20">
        <v>52.22</v>
      </c>
      <c r="E139" s="7">
        <v>0.282302</v>
      </c>
      <c r="F139" s="7">
        <v>4.1E-5</v>
      </c>
      <c r="G139" s="7">
        <v>3.3930000000000001E-4</v>
      </c>
      <c r="H139" s="7">
        <v>9.9999999999999995E-7</v>
      </c>
      <c r="I139" s="7">
        <v>1.4671700000000001</v>
      </c>
      <c r="J139" s="7">
        <v>5.1999999999999997E-5</v>
      </c>
      <c r="K139" s="19">
        <v>9.4059999999999994E-3</v>
      </c>
      <c r="L139" s="19">
        <v>4.8999999999999998E-5</v>
      </c>
      <c r="M139" s="20">
        <v>7.08</v>
      </c>
      <c r="N139" s="20">
        <f t="shared" si="8"/>
        <v>21.253382830121716</v>
      </c>
    </row>
    <row r="140" spans="1:14" x14ac:dyDescent="0.3">
      <c r="A140" s="11" t="s">
        <v>221</v>
      </c>
      <c r="B140" s="11" t="s">
        <v>22</v>
      </c>
      <c r="C140" s="11">
        <v>3</v>
      </c>
      <c r="D140" s="18">
        <v>52.146999999999998</v>
      </c>
      <c r="E140" s="12">
        <v>0.28228399999999998</v>
      </c>
      <c r="F140" s="12">
        <v>3.6000000000000001E-5</v>
      </c>
      <c r="G140" s="12">
        <v>3.4010000000000003E-4</v>
      </c>
      <c r="H140" s="12">
        <v>1.1999999999999999E-6</v>
      </c>
      <c r="I140" s="12">
        <v>1.467155</v>
      </c>
      <c r="J140" s="12">
        <v>5.0000000000000002E-5</v>
      </c>
      <c r="K140" s="17">
        <v>9.5239999999999995E-3</v>
      </c>
      <c r="L140" s="17">
        <v>4.0000000000000003E-5</v>
      </c>
      <c r="M140" s="18">
        <v>7.38</v>
      </c>
      <c r="N140" s="18">
        <f t="shared" si="8"/>
        <v>85.013531320486862</v>
      </c>
    </row>
    <row r="141" spans="1:14" x14ac:dyDescent="0.3">
      <c r="A141" s="2" t="s">
        <v>222</v>
      </c>
      <c r="B141" s="2" t="s">
        <v>22</v>
      </c>
      <c r="C141" s="2">
        <v>3</v>
      </c>
      <c r="D141" s="20">
        <v>52.06</v>
      </c>
      <c r="E141" s="7">
        <v>0.28229300000000002</v>
      </c>
      <c r="F141" s="7">
        <v>3.3000000000000003E-5</v>
      </c>
      <c r="G141" s="7">
        <v>3.413E-4</v>
      </c>
      <c r="H141" s="7">
        <v>1.1000000000000001E-6</v>
      </c>
      <c r="I141" s="7">
        <v>1.467198</v>
      </c>
      <c r="J141" s="7">
        <v>5.7000000000000003E-5</v>
      </c>
      <c r="K141" s="19">
        <v>9.5289999999999993E-3</v>
      </c>
      <c r="L141" s="19">
        <v>4.1999999999999998E-5</v>
      </c>
      <c r="M141" s="20">
        <v>7.45</v>
      </c>
      <c r="N141" s="20">
        <f t="shared" si="8"/>
        <v>53.133457075205968</v>
      </c>
    </row>
    <row r="142" spans="1:14" x14ac:dyDescent="0.3">
      <c r="A142" s="11" t="s">
        <v>223</v>
      </c>
      <c r="B142" s="11" t="s">
        <v>22</v>
      </c>
      <c r="C142" s="11">
        <v>3</v>
      </c>
      <c r="D142" s="18">
        <v>52.146999999999998</v>
      </c>
      <c r="E142" s="12">
        <v>0.28232400000000002</v>
      </c>
      <c r="F142" s="12">
        <v>3.4999999999999997E-5</v>
      </c>
      <c r="G142" s="12">
        <v>3.3210999999999999E-4</v>
      </c>
      <c r="H142" s="12">
        <v>6.5000000000000002E-7</v>
      </c>
      <c r="I142" s="12">
        <v>1.4671700000000001</v>
      </c>
      <c r="J142" s="12">
        <v>4.6999999999999997E-5</v>
      </c>
      <c r="K142" s="17">
        <v>9.2999999999999992E-3</v>
      </c>
      <c r="L142" s="17">
        <v>5.3999999999999998E-5</v>
      </c>
      <c r="M142" s="18">
        <v>7.35</v>
      </c>
      <c r="N142" s="18">
        <f t="shared" si="8"/>
        <v>56.675687546991234</v>
      </c>
    </row>
    <row r="143" spans="1:14" x14ac:dyDescent="0.3">
      <c r="A143" s="2" t="s">
        <v>224</v>
      </c>
      <c r="B143" s="2" t="s">
        <v>22</v>
      </c>
      <c r="C143" s="2">
        <v>3</v>
      </c>
      <c r="D143" s="20">
        <v>52.204000000000001</v>
      </c>
      <c r="E143" s="7">
        <v>0.28231000000000001</v>
      </c>
      <c r="F143" s="7">
        <v>3.6000000000000001E-5</v>
      </c>
      <c r="G143" s="7">
        <v>3.4989999999999999E-4</v>
      </c>
      <c r="H143" s="7">
        <v>9.9999999999999995E-7</v>
      </c>
      <c r="I143" s="7">
        <v>1.4671810000000001</v>
      </c>
      <c r="J143" s="7">
        <v>3.8999999999999999E-5</v>
      </c>
      <c r="K143" s="19">
        <v>9.7769999999999992E-3</v>
      </c>
      <c r="L143" s="19">
        <v>4.6999999999999997E-5</v>
      </c>
      <c r="M143" s="20">
        <v>7.32</v>
      </c>
      <c r="N143" s="20">
        <f t="shared" si="8"/>
        <v>7.0844609433739043</v>
      </c>
    </row>
    <row r="144" spans="1:14" x14ac:dyDescent="0.3">
      <c r="A144" s="11" t="s">
        <v>225</v>
      </c>
      <c r="B144" s="11" t="s">
        <v>22</v>
      </c>
      <c r="C144" s="11">
        <v>3</v>
      </c>
      <c r="D144" s="18">
        <v>33.262999999999998</v>
      </c>
      <c r="E144" s="12">
        <v>0.28227400000000002</v>
      </c>
      <c r="F144" s="12">
        <v>4.8000000000000001E-5</v>
      </c>
      <c r="G144" s="12">
        <v>3.4042000000000002E-4</v>
      </c>
      <c r="H144" s="12">
        <v>8.4E-7</v>
      </c>
      <c r="I144" s="12">
        <v>1.4672270000000001</v>
      </c>
      <c r="J144" s="12">
        <v>6.0000000000000002E-5</v>
      </c>
      <c r="K144" s="17">
        <v>9.5320000000000005E-3</v>
      </c>
      <c r="L144" s="17">
        <v>6.9999999999999994E-5</v>
      </c>
      <c r="M144" s="18">
        <v>7.42</v>
      </c>
      <c r="N144" s="18">
        <f t="shared" si="8"/>
        <v>120.43583603715975</v>
      </c>
    </row>
    <row r="145" spans="1:14" x14ac:dyDescent="0.3">
      <c r="A145" s="2" t="s">
        <v>226</v>
      </c>
      <c r="B145" s="2" t="s">
        <v>22</v>
      </c>
      <c r="C145" s="2">
        <v>3</v>
      </c>
      <c r="D145" s="20">
        <v>52.158999999999999</v>
      </c>
      <c r="E145" s="7">
        <v>0.28230100000000002</v>
      </c>
      <c r="F145" s="7">
        <v>4.1E-5</v>
      </c>
      <c r="G145" s="7">
        <v>3.3213999999999997E-4</v>
      </c>
      <c r="H145" s="7">
        <v>7.7000000000000004E-7</v>
      </c>
      <c r="I145" s="7">
        <v>1.4671810000000001</v>
      </c>
      <c r="J145" s="7">
        <v>5.5999999999999999E-5</v>
      </c>
      <c r="K145" s="19">
        <v>9.3270000000000002E-3</v>
      </c>
      <c r="L145" s="19">
        <v>5.3999999999999998E-5</v>
      </c>
      <c r="M145" s="20">
        <v>7.3</v>
      </c>
      <c r="N145" s="20">
        <f t="shared" si="8"/>
        <v>24.795613301710347</v>
      </c>
    </row>
    <row r="146" spans="1:14" x14ac:dyDescent="0.3">
      <c r="A146" s="11" t="s">
        <v>227</v>
      </c>
      <c r="B146" s="11" t="s">
        <v>22</v>
      </c>
      <c r="C146" s="11">
        <v>3</v>
      </c>
      <c r="D146" s="18">
        <v>31.686</v>
      </c>
      <c r="E146" s="12">
        <v>0.28232299999999999</v>
      </c>
      <c r="F146" s="12">
        <v>3.6999999999999998E-5</v>
      </c>
      <c r="G146" s="12">
        <v>3.2271999999999997E-4</v>
      </c>
      <c r="H146" s="12">
        <v>6.1999999999999999E-7</v>
      </c>
      <c r="I146" s="12">
        <v>1.467236</v>
      </c>
      <c r="J146" s="12">
        <v>4.3000000000000002E-5</v>
      </c>
      <c r="K146" s="17">
        <v>9.1780000000000004E-3</v>
      </c>
      <c r="L146" s="17">
        <v>6.4999999999999994E-5</v>
      </c>
      <c r="M146" s="18">
        <v>8.52</v>
      </c>
      <c r="N146" s="18">
        <f t="shared" si="8"/>
        <v>53.133457075205968</v>
      </c>
    </row>
    <row r="147" spans="1:14" x14ac:dyDescent="0.3">
      <c r="A147" s="2" t="s">
        <v>228</v>
      </c>
      <c r="B147" s="2" t="s">
        <v>22</v>
      </c>
      <c r="C147" s="2">
        <v>3</v>
      </c>
      <c r="D147" s="20">
        <v>52.228999999999999</v>
      </c>
      <c r="E147" s="7">
        <v>0.28229100000000001</v>
      </c>
      <c r="F147" s="7">
        <v>3.1000000000000001E-5</v>
      </c>
      <c r="G147" s="7">
        <v>3.501E-4</v>
      </c>
      <c r="H147" s="7">
        <v>1.1999999999999999E-6</v>
      </c>
      <c r="I147" s="7">
        <v>1.467174</v>
      </c>
      <c r="J147" s="7">
        <v>4.8000000000000001E-5</v>
      </c>
      <c r="K147" s="19">
        <v>9.7429999999999999E-3</v>
      </c>
      <c r="L147" s="19">
        <v>7.2000000000000002E-5</v>
      </c>
      <c r="M147" s="20">
        <v>7.13</v>
      </c>
      <c r="N147" s="20">
        <f t="shared" si="8"/>
        <v>60.217918018579873</v>
      </c>
    </row>
    <row r="148" spans="1:14" x14ac:dyDescent="0.3">
      <c r="A148" s="11" t="s">
        <v>229</v>
      </c>
      <c r="B148" s="11" t="s">
        <v>22</v>
      </c>
      <c r="C148" s="11">
        <v>3</v>
      </c>
      <c r="D148" s="18">
        <v>52.162999999999997</v>
      </c>
      <c r="E148" s="12">
        <v>0.28231099999999998</v>
      </c>
      <c r="F148" s="12">
        <v>3.8999999999999999E-5</v>
      </c>
      <c r="G148" s="12">
        <v>3.4959999999999999E-4</v>
      </c>
      <c r="H148" s="12">
        <v>1.3999999999999999E-6</v>
      </c>
      <c r="I148" s="12">
        <v>1.4672160000000001</v>
      </c>
      <c r="J148" s="12">
        <v>5.1999999999999997E-5</v>
      </c>
      <c r="K148" s="17">
        <v>9.6439999999999998E-3</v>
      </c>
      <c r="L148" s="17">
        <v>7.4999999999999993E-5</v>
      </c>
      <c r="M148" s="18">
        <v>7.43</v>
      </c>
      <c r="N148" s="18">
        <f t="shared" si="8"/>
        <v>10.62669141496254</v>
      </c>
    </row>
    <row r="149" spans="1:14" x14ac:dyDescent="0.3">
      <c r="A149" s="2" t="s">
        <v>230</v>
      </c>
      <c r="B149" s="2" t="s">
        <v>22</v>
      </c>
      <c r="C149" s="2">
        <v>3</v>
      </c>
      <c r="D149" s="20">
        <v>52.124000000000002</v>
      </c>
      <c r="E149" s="7">
        <v>0.28228399999999998</v>
      </c>
      <c r="F149" s="7">
        <v>3.1999999999999999E-5</v>
      </c>
      <c r="G149" s="7">
        <v>3.4473000000000001E-4</v>
      </c>
      <c r="H149" s="7">
        <v>8.8999999999999995E-7</v>
      </c>
      <c r="I149" s="7">
        <v>1.4671449999999999</v>
      </c>
      <c r="J149" s="7">
        <v>5.3000000000000001E-5</v>
      </c>
      <c r="K149" s="19">
        <v>9.6150000000000003E-3</v>
      </c>
      <c r="L149" s="19">
        <v>8.1000000000000004E-5</v>
      </c>
      <c r="M149" s="20">
        <v>7.42</v>
      </c>
      <c r="N149" s="20">
        <f t="shared" si="8"/>
        <v>85.013531320486862</v>
      </c>
    </row>
    <row r="150" spans="1:14" x14ac:dyDescent="0.3">
      <c r="A150" s="11" t="s">
        <v>236</v>
      </c>
      <c r="B150" s="11" t="s">
        <v>22</v>
      </c>
      <c r="C150" s="11">
        <v>3</v>
      </c>
      <c r="D150" s="18">
        <v>52.21</v>
      </c>
      <c r="E150" s="12">
        <v>0.28228900000000001</v>
      </c>
      <c r="F150" s="12">
        <v>4.3999999999999999E-5</v>
      </c>
      <c r="G150" s="12">
        <v>3.3712E-4</v>
      </c>
      <c r="H150" s="12">
        <v>9.5999999999999991E-7</v>
      </c>
      <c r="I150" s="12">
        <v>1.4671719999999999</v>
      </c>
      <c r="J150" s="12">
        <v>5.1E-5</v>
      </c>
      <c r="K150" s="17">
        <v>9.4769999999999993E-3</v>
      </c>
      <c r="L150" s="17">
        <v>9.5000000000000005E-5</v>
      </c>
      <c r="M150" s="18">
        <v>7.24</v>
      </c>
      <c r="N150" s="18">
        <f t="shared" si="8"/>
        <v>67.302378961953778</v>
      </c>
    </row>
    <row r="151" spans="1:14" x14ac:dyDescent="0.3">
      <c r="A151" s="2" t="s">
        <v>237</v>
      </c>
      <c r="B151" s="2" t="s">
        <v>22</v>
      </c>
      <c r="C151" s="2">
        <v>3</v>
      </c>
      <c r="D151" s="20">
        <v>52.091000000000001</v>
      </c>
      <c r="E151" s="7">
        <v>0.28231000000000001</v>
      </c>
      <c r="F151" s="7">
        <v>4.0000000000000003E-5</v>
      </c>
      <c r="G151" s="7">
        <v>3.3531000000000001E-4</v>
      </c>
      <c r="H151" s="7">
        <v>8.2999999999999999E-7</v>
      </c>
      <c r="I151" s="7">
        <v>1.4671559999999999</v>
      </c>
      <c r="J151" s="7">
        <v>5.0000000000000002E-5</v>
      </c>
      <c r="K151" s="19">
        <v>9.3299999999999998E-3</v>
      </c>
      <c r="L151" s="19">
        <v>7.2999999999999999E-5</v>
      </c>
      <c r="M151" s="20">
        <v>7.52</v>
      </c>
      <c r="N151" s="20">
        <f t="shared" si="8"/>
        <v>7.0844609433739043</v>
      </c>
    </row>
    <row r="152" spans="1:14" x14ac:dyDescent="0.3">
      <c r="A152" s="11" t="s">
        <v>238</v>
      </c>
      <c r="B152" s="11" t="s">
        <v>22</v>
      </c>
      <c r="C152" s="11">
        <v>3</v>
      </c>
      <c r="D152" s="18">
        <v>52.09</v>
      </c>
      <c r="E152" s="12">
        <v>0.282273</v>
      </c>
      <c r="F152" s="12">
        <v>3.1999999999999999E-5</v>
      </c>
      <c r="G152" s="12">
        <v>3.368E-4</v>
      </c>
      <c r="H152" s="12">
        <v>1.3999999999999999E-6</v>
      </c>
      <c r="I152" s="12">
        <v>1.467176</v>
      </c>
      <c r="J152" s="12">
        <v>6.0000000000000002E-5</v>
      </c>
      <c r="K152" s="17">
        <v>9.3430000000000006E-3</v>
      </c>
      <c r="L152" s="17">
        <v>3.1999999999999999E-5</v>
      </c>
      <c r="M152" s="18">
        <v>7.41</v>
      </c>
      <c r="N152" s="18">
        <f t="shared" si="8"/>
        <v>123.97806650894501</v>
      </c>
    </row>
    <row r="153" spans="1:14" x14ac:dyDescent="0.3">
      <c r="A153" s="2" t="s">
        <v>239</v>
      </c>
      <c r="B153" s="2" t="s">
        <v>22</v>
      </c>
      <c r="C153" s="2">
        <v>3</v>
      </c>
      <c r="D153" s="20">
        <v>52.121000000000002</v>
      </c>
      <c r="E153" s="7">
        <v>0.28228399999999998</v>
      </c>
      <c r="F153" s="7">
        <v>3.4E-5</v>
      </c>
      <c r="G153" s="7">
        <v>3.3303E-4</v>
      </c>
      <c r="H153" s="7">
        <v>7.6000000000000003E-7</v>
      </c>
      <c r="I153" s="7">
        <v>1.4671810000000001</v>
      </c>
      <c r="J153" s="7">
        <v>6.0000000000000002E-5</v>
      </c>
      <c r="K153" s="19">
        <v>9.1920000000000005E-3</v>
      </c>
      <c r="L153" s="19">
        <v>4.6E-5</v>
      </c>
      <c r="M153" s="20">
        <v>7.39</v>
      </c>
      <c r="N153" s="20">
        <f t="shared" si="8"/>
        <v>85.013531320486862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RM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gabyj</dc:creator>
  <cp:lastModifiedBy>Gabrielle Jones</cp:lastModifiedBy>
  <dcterms:created xsi:type="dcterms:W3CDTF">2021-06-12T22:26:40Z</dcterms:created>
  <dcterms:modified xsi:type="dcterms:W3CDTF">2022-03-15T18:55:04Z</dcterms:modified>
</cp:coreProperties>
</file>